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9440" windowHeight="12030"/>
  </bookViews>
  <sheets>
    <sheet name="Льготы" sheetId="1" r:id="rId1"/>
  </sheets>
  <externalReferences>
    <externalReference r:id="rId2"/>
  </externalReferences>
  <definedNames>
    <definedName name="_xlnm._FilterDatabase" localSheetId="0" hidden="1">Льготы!$A$6:$AX$59</definedName>
    <definedName name="Z_81923489_20D5_4880_AD7A_C6CE8268D588_.wvu.Cols" localSheetId="0" hidden="1">Льготы!#REF!</definedName>
    <definedName name="Z_81923489_20D5_4880_AD7A_C6CE8268D588_.wvu.FilterData" localSheetId="0" hidden="1">Льготы!$A$5:$AE$5</definedName>
    <definedName name="Z_81923489_20D5_4880_AD7A_C6CE8268D588_.wvu.Rows" localSheetId="0" hidden="1">Льготы!$1:$1,Льготы!#REF!</definedName>
    <definedName name="_xlnm.Print_Titles" localSheetId="0">Льготы!$K:$K,Льготы!$3:$5</definedName>
  </definedNames>
  <calcPr calcId="145621" iterate="1"/>
</workbook>
</file>

<file path=xl/calcChain.xml><?xml version="1.0" encoding="utf-8"?>
<calcChain xmlns="http://schemas.openxmlformats.org/spreadsheetml/2006/main">
  <c r="AC49" i="1" l="1"/>
  <c r="AC48" i="1"/>
  <c r="AC47" i="1"/>
  <c r="AC46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  <c r="AC7" i="1"/>
  <c r="B5" i="1" l="1"/>
  <c r="C5" i="1" s="1"/>
  <c r="D5" i="1" s="1"/>
  <c r="E5" i="1" s="1"/>
  <c r="F5" i="1" s="1"/>
  <c r="G5" i="1" s="1"/>
  <c r="H5" i="1" s="1"/>
  <c r="I5" i="1" s="1"/>
  <c r="J5" i="1" s="1"/>
  <c r="K5" i="1" s="1"/>
  <c r="L5" i="1" s="1"/>
  <c r="M5" i="1" s="1"/>
  <c r="N5" i="1" s="1"/>
  <c r="O5" i="1" s="1"/>
  <c r="P5" i="1" s="1"/>
  <c r="Q5" i="1" s="1"/>
  <c r="R5" i="1" s="1"/>
  <c r="S5" i="1" s="1"/>
  <c r="T5" i="1" s="1"/>
  <c r="U5" i="1" s="1"/>
  <c r="V5" i="1" s="1"/>
  <c r="W5" i="1" s="1"/>
  <c r="X5" i="1" s="1"/>
  <c r="Y5" i="1" s="1"/>
  <c r="Z5" i="1" s="1"/>
  <c r="AA5" i="1" s="1"/>
  <c r="AB5" i="1" s="1"/>
  <c r="AC5" i="1" s="1"/>
  <c r="AD5" i="1" s="1"/>
  <c r="AE5" i="1" s="1"/>
  <c r="AF5" i="1" s="1"/>
  <c r="AG5" i="1" s="1"/>
  <c r="AH5" i="1" s="1"/>
  <c r="AI5" i="1" s="1"/>
  <c r="AJ5" i="1" s="1"/>
  <c r="AK5" i="1" s="1"/>
  <c r="AL5" i="1" s="1"/>
  <c r="AM5" i="1" s="1"/>
  <c r="AN5" i="1" s="1"/>
  <c r="AO5" i="1" s="1"/>
  <c r="AQ5" i="1" s="1"/>
  <c r="AR5" i="1" s="1"/>
  <c r="AS5" i="1" s="1"/>
  <c r="AT5" i="1" s="1"/>
  <c r="AU5" i="1" s="1"/>
  <c r="AV5" i="1" s="1"/>
  <c r="AW5" i="1" s="1"/>
  <c r="AX5" i="1" s="1"/>
</calcChain>
</file>

<file path=xl/sharedStrings.xml><?xml version="1.0" encoding="utf-8"?>
<sst xmlns="http://schemas.openxmlformats.org/spreadsheetml/2006/main" count="726" uniqueCount="171">
  <si>
    <t>№ п/п</t>
  </si>
  <si>
    <t>Наименование муниципального образования</t>
  </si>
  <si>
    <t>НПА устанавливающий льготу</t>
  </si>
  <si>
    <t>Реквизиты норм НПА, устанавливающего льготу</t>
  </si>
  <si>
    <t>Условие предоставления налоговых льгот, освобождений и иных преференций</t>
  </si>
  <si>
    <t>Целевая категория плательщиков налогов, для которых предусмотрены налоговые льготы, освобождения и иные преференции</t>
  </si>
  <si>
    <t>Даты вступления в силу положений НПА, устанавливающих налоговые льготы, освобождения и иные преференции</t>
  </si>
  <si>
    <t>Даты начала действия, предоставленного НПА субъектов РФ, права на налоговые льготы, освобождения и иные преференции</t>
  </si>
  <si>
    <t xml:space="preserve">Период действия налоговых льгот, освобождений и иных преференций </t>
  </si>
  <si>
    <t xml:space="preserve">Дата прекращения действия налоговых льгот, освобождений и иных преференций </t>
  </si>
  <si>
    <t xml:space="preserve">Наименование налоговых льгот, освобождений и иных преференций
</t>
  </si>
  <si>
    <t>Целевая категория налоговой льготы</t>
  </si>
  <si>
    <t>Цели предоставления налоговых льгот, освобождений и иных преференции</t>
  </si>
  <si>
    <t>Наименования налогов, по которым предусматриваются налоговые льготы, освобождение и иные преференции</t>
  </si>
  <si>
    <t>Вид налоговой льготы</t>
  </si>
  <si>
    <t>Размер налоговой ставки, в пределах которой предоставляются налоговые льготы, освобождения и иные преференции</t>
  </si>
  <si>
    <t>Куратор налогового расхода</t>
  </si>
  <si>
    <t xml:space="preserve">Наименование муниципальных  программ, наименования нормативных правовых актов, определяющих цели социально-экономической политики муниципального образования, не относящиеся к государственным программам муниципального образования, в целях реализации которых предоставляются налоговые льготы, освобождения и иные преференции для налогоплательщиков </t>
  </si>
  <si>
    <t xml:space="preserve">Наименование структурных элементов муниципальных программ муниципального образования в целях реализации которых предоставляются налоговые льготы, освобождения и иные преференции для налогоплательщиков </t>
  </si>
  <si>
    <t>Целевой показатель (индикатор) в связи с предоставлением налоговых льгот, освобождений и иных преференций (1, 2, 3 и т.д.)</t>
  </si>
  <si>
    <t>Значения целевого показателя (индикатор) в связи с предоставлением налоговых льгот, освобождений и иных преференций  (1, 2, 3 и т.д.)</t>
  </si>
  <si>
    <t>Прогнозные (оценочные) значения показателей (индикаторов) в связи с предоставлением налоговых льгот, освобождений и иных преференций</t>
  </si>
  <si>
    <t xml:space="preserve">Код ОКВЭД, к которому относится налоговый расход </t>
  </si>
  <si>
    <t>Принадлежность налоговой льготы(налогового расхода) к группе полномочий в соответствии с Методикой распределения дотаций на выравнивание бюджетной обеспеченности субъектов Российской Федерации</t>
  </si>
  <si>
    <t>Плательщик</t>
  </si>
  <si>
    <t>Территориальная принадлежность налоговой льготы (ОЭЗ/ТОСЭР/Моногород)</t>
  </si>
  <si>
    <t xml:space="preserve">Объем налоговых льгот, освобождений 
и иных преференций (тыс. руб) </t>
  </si>
  <si>
    <t>Численность плательщиков налогов и сборов, 
воспользовавшихся налоговой льготой, освобождением и иной преференцией (единиц)</t>
  </si>
  <si>
    <t>Эффективность налоговой льготы (да/нет)</t>
  </si>
  <si>
    <t>Эффективность налоговой льготы (комментарии)</t>
  </si>
  <si>
    <t>отчетный год</t>
  </si>
  <si>
    <t>2014 год</t>
  </si>
  <si>
    <t>2015 год</t>
  </si>
  <si>
    <t>2016 год</t>
  </si>
  <si>
    <t xml:space="preserve">2017 год </t>
  </si>
  <si>
    <t xml:space="preserve">2018 год </t>
  </si>
  <si>
    <t>2021 год (прогноз)</t>
  </si>
  <si>
    <t>2022 год (прогноз)</t>
  </si>
  <si>
    <t>2017 год</t>
  </si>
  <si>
    <t xml:space="preserve">2019 год </t>
  </si>
  <si>
    <t>2019 год</t>
  </si>
  <si>
    <t>2023 год (прогноз)</t>
  </si>
  <si>
    <t>2020 год</t>
  </si>
  <si>
    <t>Приложение 4 таблица 2 (периодичность  до 1 марта 2021 года, 1 августа 2021 года)*</t>
  </si>
  <si>
    <t>*  До 1 марта 2021 года предоставляются данные с результатами оценки налоговых расходов муниципального образования за 2018 год, до 1 августа 2021 года с  результатами оценки налоговых расходов за 2019 год</t>
  </si>
  <si>
    <t xml:space="preserve">Руководитель финансового органа </t>
  </si>
  <si>
    <t>______________</t>
  </si>
  <si>
    <t>Олонецкое городское поселение</t>
  </si>
  <si>
    <t>пункт 2.1</t>
  </si>
  <si>
    <t>пенсионеры по старости</t>
  </si>
  <si>
    <t>освобождение от налогообложения на 50%</t>
  </si>
  <si>
    <t>Социальная</t>
  </si>
  <si>
    <t>поддержка малообеспеченных и социально незащищенных категорий граждан</t>
  </si>
  <si>
    <t>Земельный налог</t>
  </si>
  <si>
    <t>освобождение от налогообложения</t>
  </si>
  <si>
    <t>Администрация Олонецкого национального муниципального района</t>
  </si>
  <si>
    <t>10</t>
  </si>
  <si>
    <t>Решение Совета Олонецкого городского поселения - представительного органа муниципального образования "Об установлении земельного налога" от  14.08.2018г. №(в редакции Решения от 30.10.2018 № 82)</t>
  </si>
  <si>
    <t>ветераны труда Республики Карелия</t>
  </si>
  <si>
    <t>ветераны труда Российской Федерации</t>
  </si>
  <si>
    <t>инвалиды 1-2 групп</t>
  </si>
  <si>
    <t>пониженная ставка 0,1%</t>
  </si>
  <si>
    <t xml:space="preserve">пониженная ставка </t>
  </si>
  <si>
    <t>п.3</t>
  </si>
  <si>
    <t xml:space="preserve">в случае если гражданин владеет несколькими земельными участками, льгота предоставляется только по одному из них по выбору налогоплательщика. </t>
  </si>
  <si>
    <t>граждане, имеющие трех и более детей</t>
  </si>
  <si>
    <t>(2) неограниченный (до даты прекращения действия льготы)</t>
  </si>
  <si>
    <t>(2) не установлено</t>
  </si>
  <si>
    <t>Физические лица и ИП</t>
  </si>
  <si>
    <t>граждане, воспитывающие детей-инвалидов</t>
  </si>
  <si>
    <t>Видлицкое сельское поселение</t>
  </si>
  <si>
    <t>Решение Видлицкого сельского поселения от 28.11.2014г. №21  (в редакции решения от 12.11.2015 г. № 32, от 26.11.2015 г. № 40, от 12.07.2018 №11)</t>
  </si>
  <si>
    <t>пункт 4.1.</t>
  </si>
  <si>
    <t>В отношении земельных участков занятых под общественным кладбищем</t>
  </si>
  <si>
    <t xml:space="preserve"> Юридические лица</t>
  </si>
  <si>
    <t xml:space="preserve">освобождение от налогообложения </t>
  </si>
  <si>
    <t>Администрация Видлицкого сельского поселения</t>
  </si>
  <si>
    <t>Юридические лица</t>
  </si>
  <si>
    <t>пункт 4.2.</t>
  </si>
  <si>
    <t>в отношении одного земельного участка</t>
  </si>
  <si>
    <t>Пенсионеры (всех категорий)</t>
  </si>
  <si>
    <t xml:space="preserve"> в отношении одного земельного участка</t>
  </si>
  <si>
    <t>инвалиды 1-2 группы</t>
  </si>
  <si>
    <t>многодетные семьи с 3 и более детьми</t>
  </si>
  <si>
    <t>Ильинское сельское поселение</t>
  </si>
  <si>
    <t>пункт 1</t>
  </si>
  <si>
    <t>Льгота предоставляется на один земельный участок</t>
  </si>
  <si>
    <t>Администрация Ильинского сельского поселения</t>
  </si>
  <si>
    <t xml:space="preserve">Физические лица </t>
  </si>
  <si>
    <t>граждане воспитавающие детей инвалидов</t>
  </si>
  <si>
    <t>многодетные сеьми</t>
  </si>
  <si>
    <t>Техническая</t>
  </si>
  <si>
    <t>оптимизация финансовых потоков</t>
  </si>
  <si>
    <t>1.4</t>
  </si>
  <si>
    <t>индивидуальные предприниматели</t>
  </si>
  <si>
    <t>Стимулирующая</t>
  </si>
  <si>
    <t>поддержка малого и среднего бизнеса</t>
  </si>
  <si>
    <t>23</t>
  </si>
  <si>
    <t>Индивидуальные предприниматели</t>
  </si>
  <si>
    <t>Решение Совета Ильинского сельского поселения от 16.11.2016г.№44</t>
  </si>
  <si>
    <t>Налог на имущество физических лиц</t>
  </si>
  <si>
    <t>многодетные семьи</t>
  </si>
  <si>
    <t xml:space="preserve"> ветераны ВОВ</t>
  </si>
  <si>
    <t xml:space="preserve"> участники (ветераны) боевых действий</t>
  </si>
  <si>
    <t>граждане воспитывающие детей-инвалидов</t>
  </si>
  <si>
    <t>Коверское сельское поселение</t>
  </si>
  <si>
    <t>п.2.2</t>
  </si>
  <si>
    <t>Льгота предоставляется не более чем на один земельный участок каждому гражданину (многодетной семье), имеющеиу право на получение льготы. В случае если гражданин имеет более одного земельного участка, ему предоставляется право выбора земельного участка, в отношении которого ему предоставляется льгота по земельному налогу.</t>
  </si>
  <si>
    <t>Администрация Коверского сельского поселения</t>
  </si>
  <si>
    <t>Решение Совета Коверского сельского поселения "Об установлении земельного налога" (в редакции Решений от 27.07.2018 №8, от 15.11.2018 №16)</t>
  </si>
  <si>
    <t>многодетные семьи с тремя и более детьми.</t>
  </si>
  <si>
    <t>п.2.4</t>
  </si>
  <si>
    <t>органы местного самоуправления Коверского сельского поселения</t>
  </si>
  <si>
    <t>1.3</t>
  </si>
  <si>
    <t xml:space="preserve">муниципальные казенные общеобразовательные учреждения </t>
  </si>
  <si>
    <t>Коткозерское сельское поселение</t>
  </si>
  <si>
    <t xml:space="preserve"> Льгота предоставляется на один земельный участок </t>
  </si>
  <si>
    <t>Администрация Коткозерского сельского поселения</t>
  </si>
  <si>
    <t>освобождение от налогообложения на 30%</t>
  </si>
  <si>
    <t>п.4</t>
  </si>
  <si>
    <t>п.5</t>
  </si>
  <si>
    <t>Образовательные учреждения</t>
  </si>
  <si>
    <t>п.6</t>
  </si>
  <si>
    <t>Органы местного самоуправления Коткозерского сельского поселения; учреждения культуры, учредителем которых является Коткозерское сельское поселение</t>
  </si>
  <si>
    <t>Физические лица и юридические лица</t>
  </si>
  <si>
    <t>Куйтежское сельское поселение</t>
  </si>
  <si>
    <t>Совета Куйтежского сельского поселения "Об установлении земельного налога" от 09.07.2018 №34</t>
  </si>
  <si>
    <t>Администрация Куйтежского сельского поселения</t>
  </si>
  <si>
    <t xml:space="preserve"> граждан, воспитывающих детей инвалидов</t>
  </si>
  <si>
    <t>Решение Совета Куйтежского сельского поселения "Об установлении земельного налога" от 09.07.2018 №34</t>
  </si>
  <si>
    <t>органы местного самоуправления Куйтежского сельского поселения</t>
  </si>
  <si>
    <t xml:space="preserve">муниципальное бюджетное учреждение "Куйтежский сельский Дом культуры" </t>
  </si>
  <si>
    <t>Мегрегское сельское поселение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</si>
  <si>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строительства.</t>
  </si>
  <si>
    <t>стимулирование экономической активности, увеличение объемов инвестиций в строительство</t>
  </si>
  <si>
    <t>Администрация Мегрегского сельского поселения</t>
  </si>
  <si>
    <t>18</t>
  </si>
  <si>
    <t>В отношении хемельных участков, занятых под личное подсобное хозяйства, животноводства</t>
  </si>
  <si>
    <t>стимулирование экономической активности, поддержка сельскохозяйственной отрасли</t>
  </si>
  <si>
    <t>в отношении земельного участка, на котором расположено административное здание его размещения</t>
  </si>
  <si>
    <t xml:space="preserve">органы местного самоуправления Мегрегского сельского поселения </t>
  </si>
  <si>
    <t>Михайловское сельское поселение</t>
  </si>
  <si>
    <t>Решение Михайловского сельского поселения 07.06.2011Г. №12 (в редакции Решений от 29.03.2013 №3, от 26.08.2014 №23, от 18.11.2014 № 31, от 01.11.2018 № 34)</t>
  </si>
  <si>
    <t>П.4.1</t>
  </si>
  <si>
    <t>Муниципальные учреждения образования и культуры Олонецкого национального муниципального района</t>
  </si>
  <si>
    <t>Администрация Михайловского сельского поселения</t>
  </si>
  <si>
    <t>Туксинское сельское поселение</t>
  </si>
  <si>
    <t xml:space="preserve">лица, имеющие звание "Ветеран труда РФ" </t>
  </si>
  <si>
    <t>Администрация Туксинского сельского поселения</t>
  </si>
  <si>
    <t xml:space="preserve"> лица, имеющие звание "Ветеран труда Республики Карелия" </t>
  </si>
  <si>
    <t>граждан, воспитывающих детей инвалидов</t>
  </si>
  <si>
    <t>многодетных семей</t>
  </si>
  <si>
    <t>муниципальные образовательные учреждения</t>
  </si>
  <si>
    <t>Органы местного самоуправления Туксинского сельского поселения; Учреждения культуры, учредителем которых является Туксинское сельское поселение</t>
  </si>
  <si>
    <t>Учреждения культуры, учредителем которых является Туксинское сельское поселение</t>
  </si>
  <si>
    <t>да</t>
  </si>
  <si>
    <t>п.1.1</t>
  </si>
  <si>
    <t>Т.Н.Столярова</t>
  </si>
  <si>
    <t>освобождение от налогообложения на 15%</t>
  </si>
  <si>
    <t>Решение Совета Ильинского сельского поселения от 30.11.2018г.№42</t>
  </si>
  <si>
    <t>Решение Совета Ильинского сельского поселения от 30.11.2018г.№43</t>
  </si>
  <si>
    <t>Решение Совета Ильинского сельского поселения от 30.11.2018г.№44</t>
  </si>
  <si>
    <t>Решение Совета Ильинского сельского поселения от 30.11.2018г.№45</t>
  </si>
  <si>
    <t>Решение Совета Ильинского сельского поселения от 30.11.2018г.№46</t>
  </si>
  <si>
    <t xml:space="preserve"> п.3 Решения</t>
  </si>
  <si>
    <t xml:space="preserve">Решение Коткозерского сельского поселения от 14.02.2019г. №6 </t>
  </si>
  <si>
    <t>Решение Ильинского сельского поселения от 12.02.2019г. №4(в редакции Решений от  03.12.2019 №48)</t>
  </si>
  <si>
    <t>Решение Мегрегского сельского поселения от 21.10.2014г.№40 (в редакции Решения от 28.12.2016 №49; от 26.12.2019 №63)</t>
  </si>
  <si>
    <t>Решение Совета Туксинского сельского поселения "Об установлении земельного налога" от   11.07.2018г.№23 (в ред.от 27.02.2020 №03)</t>
  </si>
  <si>
    <t>Информация об оценке налоговых расходов  Олонецкого национального муниципального района</t>
  </si>
  <si>
    <t>2024 год (прогноз)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</si>
</sst>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_ ;[Red]\-#,##0\ "/>
    <numFmt numFmtId="165" formatCode="0.0%"/>
    <numFmt numFmtId="166" formatCode="0.0"/>
    <numFmt numFmtId="167" formatCode="[$-419]General"/>
    <numFmt numFmtId="168" formatCode="_-* #,##0.00_р_._-;\-* #,##0.00_р_._-;_-* &quot;-&quot;??_р_._-;_-@_-"/>
    <numFmt numFmtId="169" formatCode="_-* #,##0.00&quot;р.&quot;_-;\-* #,##0.00&quot;р.&quot;_-;_-* &quot;-&quot;??&quot;р.&quot;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6.15"/>
      <name val="Arial"/>
      <family val="2"/>
    </font>
    <font>
      <sz val="10"/>
      <name val="System"/>
      <family val="2"/>
      <charset val="204"/>
    </font>
    <font>
      <sz val="10"/>
      <name val="Arial"/>
      <family val="2"/>
      <charset val="204"/>
    </font>
    <font>
      <u/>
      <sz val="13"/>
      <color theme="10"/>
      <name val="Arial"/>
      <family val="2"/>
      <charset val="204"/>
    </font>
    <font>
      <u/>
      <sz val="12.1"/>
      <color theme="10"/>
      <name val="Calibri"/>
      <family val="2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name val="Arial Cyr"/>
      <charset val="204"/>
    </font>
    <font>
      <sz val="14"/>
      <color theme="1"/>
      <name val="Times New Roman"/>
      <family val="2"/>
      <charset val="204"/>
    </font>
    <font>
      <sz val="10"/>
      <name val="Helv"/>
    </font>
    <font>
      <sz val="16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20"/>
      <name val="Times New Roman"/>
      <family val="1"/>
      <charset val="204"/>
    </font>
    <font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9" fillId="0" borderId="0"/>
    <xf numFmtId="0" fontId="10" fillId="0" borderId="8" applyNumberFormat="0" applyFill="0" applyProtection="0">
      <alignment horizontal="left" vertical="top" wrapText="1"/>
    </xf>
    <xf numFmtId="0" fontId="11" fillId="0" borderId="0" applyNumberFormat="0" applyFill="0" applyBorder="0" applyAlignment="0" applyProtection="0"/>
    <xf numFmtId="168" fontId="12" fillId="0" borderId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169" fontId="7" fillId="0" borderId="0" applyFont="0" applyFill="0" applyBorder="0" applyAlignment="0" applyProtection="0"/>
    <xf numFmtId="0" fontId="12" fillId="0" borderId="0"/>
    <xf numFmtId="0" fontId="15" fillId="0" borderId="0"/>
    <xf numFmtId="0" fontId="12" fillId="0" borderId="0"/>
    <xf numFmtId="0" fontId="16" fillId="0" borderId="0"/>
    <xf numFmtId="0" fontId="12" fillId="0" borderId="0"/>
    <xf numFmtId="4" fontId="17" fillId="0" borderId="4">
      <alignment horizontal="right"/>
    </xf>
    <xf numFmtId="0" fontId="18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5" fillId="0" borderId="0"/>
    <xf numFmtId="0" fontId="16" fillId="0" borderId="0"/>
    <xf numFmtId="0" fontId="12" fillId="0" borderId="0" applyNumberFormat="0" applyFont="0" applyFill="0" applyBorder="0" applyAlignment="0" applyProtection="0">
      <alignment vertical="top"/>
    </xf>
    <xf numFmtId="0" fontId="18" fillId="0" borderId="0"/>
    <xf numFmtId="0" fontId="7" fillId="0" borderId="0"/>
    <xf numFmtId="0" fontId="1" fillId="0" borderId="0"/>
    <xf numFmtId="0" fontId="16" fillId="0" borderId="0"/>
    <xf numFmtId="0" fontId="7" fillId="0" borderId="0"/>
    <xf numFmtId="0" fontId="17" fillId="0" borderId="0"/>
    <xf numFmtId="0" fontId="1" fillId="0" borderId="0"/>
    <xf numFmtId="0" fontId="17" fillId="0" borderId="0"/>
    <xf numFmtId="0" fontId="12" fillId="0" borderId="0"/>
    <xf numFmtId="0" fontId="7" fillId="0" borderId="0"/>
    <xf numFmtId="0" fontId="17" fillId="0" borderId="0"/>
    <xf numFmtId="0" fontId="7" fillId="0" borderId="0"/>
    <xf numFmtId="0" fontId="19" fillId="0" borderId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</cellStyleXfs>
  <cellXfs count="111">
    <xf numFmtId="0" fontId="0" fillId="0" borderId="0" xfId="0"/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center" vertical="center" wrapText="1"/>
    </xf>
    <xf numFmtId="14" fontId="5" fillId="0" borderId="4" xfId="0" applyNumberFormat="1" applyFont="1" applyFill="1" applyBorder="1" applyAlignment="1">
      <alignment horizontal="center" vertical="center" wrapText="1"/>
    </xf>
    <xf numFmtId="165" fontId="5" fillId="0" borderId="4" xfId="1" applyNumberFormat="1" applyFont="1" applyFill="1" applyBorder="1" applyAlignment="1">
      <alignment horizontal="center" vertical="center" wrapText="1"/>
    </xf>
    <xf numFmtId="165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166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3" fontId="3" fillId="0" borderId="4" xfId="0" applyNumberFormat="1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/>
    <xf numFmtId="9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1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3" fontId="8" fillId="0" borderId="4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/>
    <xf numFmtId="0" fontId="3" fillId="0" borderId="0" xfId="0" applyFont="1" applyFill="1" applyBorder="1" applyProtection="1">
      <protection locked="0"/>
    </xf>
    <xf numFmtId="0" fontId="3" fillId="0" borderId="0" xfId="0" applyFont="1" applyFill="1" applyBorder="1" applyAlignment="1" applyProtection="1">
      <alignment wrapText="1"/>
      <protection locked="0"/>
    </xf>
    <xf numFmtId="0" fontId="3" fillId="0" borderId="0" xfId="0" applyFont="1" applyFill="1" applyBorder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vertical="center" wrapText="1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 applyProtection="1">
      <protection locked="0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center" wrapText="1"/>
    </xf>
    <xf numFmtId="4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0" fillId="0" borderId="0" xfId="0" applyFill="1"/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164" fontId="22" fillId="0" borderId="9" xfId="0" applyNumberFormat="1" applyFont="1" applyFill="1" applyBorder="1" applyAlignment="1">
      <alignment horizontal="left" vertical="center" wrapText="1"/>
    </xf>
    <xf numFmtId="1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4" fontId="5" fillId="0" borderId="0" xfId="0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166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3" fontId="3" fillId="0" borderId="0" xfId="0" applyNumberFormat="1" applyFont="1" applyFill="1" applyBorder="1" applyAlignment="1" applyProtection="1">
      <alignment horizontal="center" vertical="center"/>
      <protection locked="0"/>
    </xf>
    <xf numFmtId="164" fontId="23" fillId="0" borderId="0" xfId="0" applyNumberFormat="1" applyFont="1" applyFill="1" applyBorder="1" applyAlignment="1">
      <alignment vertical="center"/>
    </xf>
    <xf numFmtId="164" fontId="22" fillId="0" borderId="9" xfId="0" applyNumberFormat="1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1" fontId="21" fillId="0" borderId="0" xfId="0" applyNumberFormat="1" applyFont="1" applyFill="1" applyBorder="1" applyAlignment="1">
      <alignment horizontal="center" vertical="center" wrapText="1"/>
    </xf>
    <xf numFmtId="14" fontId="21" fillId="0" borderId="0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Protection="1">
      <protection locked="0"/>
    </xf>
    <xf numFmtId="0" fontId="25" fillId="0" borderId="0" xfId="0" applyFont="1" applyFill="1" applyBorder="1" applyAlignment="1" applyProtection="1">
      <alignment vertical="center"/>
      <protection locked="0"/>
    </xf>
    <xf numFmtId="0" fontId="25" fillId="0" borderId="0" xfId="0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Fill="1" applyBorder="1" applyAlignment="1" applyProtection="1">
      <alignment vertical="top" wrapText="1"/>
      <protection locked="0"/>
    </xf>
    <xf numFmtId="0" fontId="25" fillId="0" borderId="0" xfId="0" applyFont="1" applyFill="1" applyBorder="1" applyAlignment="1" applyProtection="1">
      <alignment horizontal="left" vertical="center" wrapText="1"/>
      <protection locked="0"/>
    </xf>
    <xf numFmtId="0" fontId="26" fillId="0" borderId="0" xfId="0" applyFont="1" applyFill="1" applyProtection="1">
      <protection locked="0"/>
    </xf>
    <xf numFmtId="0" fontId="25" fillId="0" borderId="0" xfId="0" applyFont="1" applyFill="1" applyBorder="1"/>
    <xf numFmtId="0" fontId="28" fillId="0" borderId="4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1" fontId="28" fillId="2" borderId="4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4" fontId="28" fillId="2" borderId="4" xfId="0" applyNumberFormat="1" applyFont="1" applyFill="1" applyBorder="1" applyAlignment="1">
      <alignment horizontal="center" vertical="center" wrapText="1"/>
    </xf>
    <xf numFmtId="165" fontId="28" fillId="2" borderId="4" xfId="1" applyNumberFormat="1" applyFont="1" applyFill="1" applyBorder="1" applyAlignment="1">
      <alignment horizontal="center" vertical="center" wrapText="1"/>
    </xf>
    <xf numFmtId="165" fontId="28" fillId="2" borderId="4" xfId="1" applyNumberFormat="1" applyFont="1" applyFill="1" applyBorder="1" applyAlignment="1" applyProtection="1">
      <alignment horizontal="center" vertical="center" wrapText="1"/>
      <protection locked="0"/>
    </xf>
    <xf numFmtId="166" fontId="28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8" fillId="2" borderId="4" xfId="0" applyFont="1" applyFill="1" applyBorder="1" applyAlignment="1" applyProtection="1">
      <alignment horizontal="center" vertical="center" wrapText="1"/>
      <protection locked="0"/>
    </xf>
    <xf numFmtId="49" fontId="28" fillId="2" borderId="4" xfId="0" applyNumberFormat="1" applyFont="1" applyFill="1" applyBorder="1" applyAlignment="1">
      <alignment horizontal="center" vertical="center" wrapText="1"/>
    </xf>
    <xf numFmtId="0" fontId="28" fillId="2" borderId="4" xfId="0" applyFont="1" applyFill="1" applyBorder="1" applyAlignment="1" applyProtection="1">
      <alignment horizontal="center" vertical="center" wrapText="1"/>
    </xf>
    <xf numFmtId="3" fontId="28" fillId="2" borderId="4" xfId="0" applyNumberFormat="1" applyFont="1" applyFill="1" applyBorder="1" applyAlignment="1" applyProtection="1">
      <alignment horizontal="center" vertical="center"/>
      <protection locked="0"/>
    </xf>
    <xf numFmtId="0" fontId="28" fillId="2" borderId="4" xfId="0" applyFont="1" applyFill="1" applyBorder="1" applyAlignment="1" applyProtection="1">
      <alignment horizontal="center" vertical="center"/>
      <protection locked="0"/>
    </xf>
    <xf numFmtId="3" fontId="3" fillId="2" borderId="4" xfId="0" applyNumberFormat="1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>
      <alignment horizontal="center" vertical="center"/>
    </xf>
    <xf numFmtId="9" fontId="28" fillId="2" borderId="4" xfId="1" applyNumberFormat="1" applyFont="1" applyFill="1" applyBorder="1" applyAlignment="1" applyProtection="1">
      <alignment horizontal="center" vertical="center" wrapText="1"/>
      <protection locked="0"/>
    </xf>
    <xf numFmtId="1" fontId="28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8" fillId="2" borderId="4" xfId="14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>
      <alignment horizontal="center" vertical="center" wrapText="1"/>
    </xf>
    <xf numFmtId="0" fontId="28" fillId="2" borderId="4" xfId="0" applyNumberFormat="1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vertical="center" wrapText="1"/>
    </xf>
    <xf numFmtId="3" fontId="28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8" fillId="2" borderId="4" xfId="0" applyFont="1" applyFill="1" applyBorder="1" applyAlignment="1" applyProtection="1">
      <alignment vertical="center" wrapText="1"/>
      <protection locked="0"/>
    </xf>
    <xf numFmtId="0" fontId="28" fillId="2" borderId="4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Protection="1">
      <protection locked="0"/>
    </xf>
    <xf numFmtId="3" fontId="28" fillId="2" borderId="4" xfId="0" applyNumberFormat="1" applyFont="1" applyFill="1" applyBorder="1" applyAlignment="1" applyProtection="1">
      <alignment vertical="center"/>
      <protection locked="0"/>
    </xf>
    <xf numFmtId="3" fontId="3" fillId="2" borderId="4" xfId="0" applyNumberFormat="1" applyFont="1" applyFill="1" applyBorder="1" applyProtection="1">
      <protection locked="0"/>
    </xf>
    <xf numFmtId="0" fontId="4" fillId="0" borderId="4" xfId="0" applyFont="1" applyFill="1" applyBorder="1" applyAlignment="1">
      <alignment horizontal="center" vertical="center" wrapText="1"/>
    </xf>
    <xf numFmtId="1" fontId="21" fillId="0" borderId="6" xfId="0" applyNumberFormat="1" applyFont="1" applyFill="1" applyBorder="1" applyAlignment="1">
      <alignment horizontal="left" vertical="center" wrapText="1"/>
    </xf>
    <xf numFmtId="164" fontId="24" fillId="0" borderId="9" xfId="0" applyNumberFormat="1" applyFont="1" applyFill="1" applyBorder="1" applyAlignment="1">
      <alignment horizontal="left" vertical="center" wrapText="1"/>
    </xf>
    <xf numFmtId="164" fontId="27" fillId="0" borderId="0" xfId="0" applyNumberFormat="1" applyFont="1" applyFill="1" applyBorder="1" applyAlignment="1">
      <alignment horizontal="left" vertical="center" wrapText="1"/>
    </xf>
    <xf numFmtId="0" fontId="25" fillId="0" borderId="0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</cellXfs>
  <cellStyles count="49">
    <cellStyle name="Comma" xfId="2"/>
    <cellStyle name="Excel Built-in Normal" xfId="3"/>
    <cellStyle name="m49048872" xfId="4"/>
    <cellStyle name="normal" xfId="5"/>
    <cellStyle name="TableStyleLight1" xfId="6"/>
    <cellStyle name="Гиперссылка 3" xfId="7"/>
    <cellStyle name="Гиперссылка 4" xfId="8"/>
    <cellStyle name="Денежный 2" xfId="9"/>
    <cellStyle name="Денежный 2 4" xfId="10"/>
    <cellStyle name="Обычный" xfId="0" builtinId="0"/>
    <cellStyle name="Обычный 10" xfId="11"/>
    <cellStyle name="Обычный 10 3" xfId="12"/>
    <cellStyle name="Обычный 14 2" xfId="13"/>
    <cellStyle name="Обычный 2" xfId="14"/>
    <cellStyle name="Обычный 2 2" xfId="15"/>
    <cellStyle name="Обычный 2 2 2" xfId="16"/>
    <cellStyle name="Обычный 2 3" xfId="17"/>
    <cellStyle name="Обычный 2 5" xfId="18"/>
    <cellStyle name="Обычный 2_Приложение 10 УФНС для оценки эффективности льгот" xfId="19"/>
    <cellStyle name="Обычный 23" xfId="20"/>
    <cellStyle name="Обычный 25" xfId="21"/>
    <cellStyle name="Обычный 27" xfId="22"/>
    <cellStyle name="Обычный 28" xfId="23"/>
    <cellStyle name="Обычный 3" xfId="24"/>
    <cellStyle name="Обычный 3 2" xfId="25"/>
    <cellStyle name="Обычный 3 2 2 2" xfId="26"/>
    <cellStyle name="Обычный 3 3" xfId="27"/>
    <cellStyle name="Обычный 3 4" xfId="28"/>
    <cellStyle name="Обычный 3_Реестр налоговых расходов ОМСУ" xfId="29"/>
    <cellStyle name="Обычный 4" xfId="30"/>
    <cellStyle name="Обычный 4 5" xfId="31"/>
    <cellStyle name="Обычный 4_Реестр налоговых расходов ОМСУ" xfId="32"/>
    <cellStyle name="Обычный 5" xfId="33"/>
    <cellStyle name="Обычный 5 2" xfId="34"/>
    <cellStyle name="Обычный 6" xfId="35"/>
    <cellStyle name="Обычный 7" xfId="36"/>
    <cellStyle name="Обычный 8" xfId="37"/>
    <cellStyle name="Обычный 8 2" xfId="38"/>
    <cellStyle name="Обычный 8_Реестр налоговых расходов ОМСУ" xfId="39"/>
    <cellStyle name="Обычный 9" xfId="40"/>
    <cellStyle name="Процентный" xfId="1" builtinId="5"/>
    <cellStyle name="Процентный 2" xfId="41"/>
    <cellStyle name="Процентный 2 2" xfId="42"/>
    <cellStyle name="Процентный 3" xfId="43"/>
    <cellStyle name="Стиль 1" xfId="44"/>
    <cellStyle name="Финансовый 2" xfId="45"/>
    <cellStyle name="Финансовый 2 2" xfId="46"/>
    <cellStyle name="Финансовый 2 3" xfId="47"/>
    <cellStyle name="Финансовый 3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7;&#1040;&#1050;&#1054;&#1053;%20&#1054;%20&#1053;&#1040;&#1051;&#1054;&#1043;&#1040;&#1061;\&#1051;&#1068;&#1043;&#1054;&#1058;&#1067;\&#1051;&#1100;&#1075;&#1086;&#1090;&#1099;%202020\&#1054;&#1094;&#1077;&#1085;&#1082;&#1072;\&#1056;&#1077;&#1077;&#1089;&#1090;&#1088;%20&#1085;&#1072;&#1083;&#1086;&#1075;&#1086;&#1074;&#1099;&#1093;%20&#1088;&#1072;&#1089;&#1093;&#1086;&#1076;&#1086;&#1074;%20&#1056;&#1077;&#1089;&#1087;&#1091;&#1073;&#1083;&#1080;&#1082;&#1080;%20&#1050;&#1072;&#1088;&#1077;&#1083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УФНС"/>
      <sheetName val="Гр.П 670"/>
      <sheetName val="расчет"/>
      <sheetName val="Для УФНС (2)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Лист5"/>
    </sheetNames>
    <sheetDataSet>
      <sheetData sheetId="0" refreshError="1"/>
      <sheetData sheetId="1" refreshError="1">
        <row r="2">
          <cell r="A2" t="str">
            <v>1</v>
          </cell>
          <cell r="B2" t="str">
            <v>Содержание органов государственной власти субъектов Российской Федерации (государственных органов субъекта Российской Федерации) и органов местного самоуправления, отдельных государственных учреждений субъекта Российской Федерации и муниципальных учреждений</v>
          </cell>
        </row>
        <row r="3">
          <cell r="A3" t="str">
            <v>1.1</v>
          </cell>
          <cell r="B3" t="str">
            <v>Расходные обязательства по полномочиям в сфере содержания органов государственной власти субъектов Российской Федерации</v>
          </cell>
        </row>
        <row r="4">
          <cell r="A4" t="str">
            <v>1.2</v>
          </cell>
          <cell r="B4" t="str">
            <v>Расходные обязательства по полномочиям в сфере содержания государственных органов субъектов Российской Федерации, не являющихся органами государственной власти субъектов Российской Федерации:</v>
          </cell>
        </row>
        <row r="5">
          <cell r="A5" t="str">
            <v>1.3</v>
          </cell>
          <cell r="B5" t="str">
            <v>Расходные обязательства по решению вопросов местного значения и осуществлению полномочий в сфере содержания органов местного самоуправления</v>
          </cell>
        </row>
        <row r="6">
          <cell r="A6" t="str">
            <v>1.4</v>
          </cell>
          <cell r="B6" t="str">
            <v>Расходы на обеспечение деятельности государственных учреждений субъектов Российской Федерации и муниципальных учреждений</v>
          </cell>
        </row>
        <row r="7">
          <cell r="A7" t="str">
            <v>2</v>
          </cell>
          <cell r="B7" t="str">
            <v>Поддержка экономики, малого и среднего предпринимательства</v>
          </cell>
        </row>
        <row r="8">
          <cell r="A8" t="str">
            <v>2.1</v>
          </cell>
          <cell r="B8" t="str">
            <v>Расходные обязательства по полномочиям в сфере поддержки сельского хозяйства в части растениеводства</v>
          </cell>
        </row>
        <row r="9">
          <cell r="A9" t="str">
            <v>2.2</v>
          </cell>
          <cell r="B9" t="str">
            <v>Расходные обязательства по полномочиям в сфере поддержки сельского хозяйства в части животноводства</v>
          </cell>
        </row>
        <row r="10">
          <cell r="A10" t="str">
            <v>2.3</v>
          </cell>
          <cell r="B10" t="str">
            <v>Расходные обязательства по полномочиям в сфере поддержки сельского хозяйства в части рыбоводства</v>
          </cell>
        </row>
        <row r="11">
          <cell r="A11" t="str">
            <v>2.4</v>
          </cell>
          <cell r="B11" t="str">
            <v>Расходные обязательства по полномочиям в сфере поддержки малого и среднего предпринимательства</v>
          </cell>
        </row>
        <row r="12">
          <cell r="A12" t="str">
            <v>2.5</v>
          </cell>
          <cell r="B12" t="str">
            <v>Расходные обязательства по полномочиям в сфере поддержки промышленности</v>
          </cell>
        </row>
        <row r="13">
          <cell r="A13" t="str">
            <v>2.6</v>
          </cell>
          <cell r="B13" t="str">
            <v>Расходные обязательства по полномочиям в сфере создания и размещения территорий, имеющих особый экономический статус</v>
          </cell>
        </row>
        <row r="14">
          <cell r="A14" t="str">
            <v>3</v>
          </cell>
          <cell r="B14" t="str">
            <v>Осуществление дорожной деятельности</v>
          </cell>
        </row>
        <row r="15">
          <cell r="A15" t="str">
            <v>4</v>
          </cell>
          <cell r="B15" t="str">
            <v>Организация транспортного обслуживания населения:</v>
          </cell>
        </row>
        <row r="16">
          <cell r="A16" t="str">
            <v>4.1</v>
          </cell>
          <cell r="B16" t="str">
            <v>Организация транспортного обслуживания населения воздушным транспортом</v>
          </cell>
        </row>
        <row r="17">
          <cell r="A17" t="str">
            <v>4.2</v>
          </cell>
          <cell r="B17" t="str">
            <v>Организация транспортного обслуживания населения водным транспортом</v>
          </cell>
        </row>
        <row r="18">
          <cell r="A18" t="str">
            <v>4.3</v>
          </cell>
          <cell r="B18" t="str">
            <v>Организация транспортного обслуживания населения автомобильным транспортом</v>
          </cell>
        </row>
        <row r="19">
          <cell r="A19" t="str">
            <v>4.4</v>
          </cell>
          <cell r="B19" t="str">
            <v>Организация транспортного обслуживания населения железнодорожным транспортом</v>
          </cell>
        </row>
        <row r="20">
          <cell r="A20" t="str">
            <v>4.5</v>
          </cell>
          <cell r="B20" t="str">
            <v>Организация транспортного обслуживания населения электрическим транспортом</v>
          </cell>
        </row>
        <row r="21">
          <cell r="A21" t="str">
            <v>4.6</v>
          </cell>
          <cell r="B21" t="str">
            <v>Организация транспортного обслуживания населения метрополитеном</v>
          </cell>
        </row>
        <row r="22">
          <cell r="A22" t="str">
            <v>5</v>
          </cell>
          <cell r="B22" t="str">
            <v>Тарифное регулирование в сфере коммунального хозяйства</v>
          </cell>
        </row>
        <row r="23">
          <cell r="A23" t="str">
            <v>6</v>
          </cell>
          <cell r="B23" t="str">
            <v>Образование</v>
          </cell>
        </row>
        <row r="24">
          <cell r="A24" t="str">
            <v>6.1</v>
          </cell>
          <cell r="B24" t="str">
            <v>Оплата труда и содержание образовательных организаций</v>
          </cell>
        </row>
        <row r="25">
          <cell r="A25" t="str">
            <v>6.2</v>
          </cell>
          <cell r="B25" t="str">
            <v>Расходные обязательства по организации отдыха и оздоровления детей</v>
          </cell>
        </row>
        <row r="26">
          <cell r="A26" t="str">
            <v>7</v>
          </cell>
          <cell r="B26" t="str">
            <v>Культура</v>
          </cell>
        </row>
        <row r="27">
          <cell r="A27" t="str">
            <v>8</v>
          </cell>
          <cell r="B27" t="str">
            <v>Расходные обязательства по осуществлению полномочий в сфере здравоохранения</v>
          </cell>
        </row>
        <row r="28">
          <cell r="A28" t="str">
            <v>8.1</v>
          </cell>
          <cell r="B28" t="str">
            <v>Финансовое обеспечение территориальных программ государственных гарантий бесплатного оказания гражданам медицинской помощи</v>
          </cell>
        </row>
        <row r="29">
          <cell r="A29" t="str">
            <v>8.2</v>
          </cell>
          <cell r="B29" t="str">
            <v>Организация оказания медицинской помощи отдельным категориям граждан</v>
          </cell>
        </row>
        <row r="30">
          <cell r="A30" t="str">
            <v>8.3</v>
          </cell>
          <cell r="B30" t="str">
            <v>Организация обеспечения донорской кровью (содержание станций переливания крови)</v>
          </cell>
        </row>
        <row r="31">
          <cell r="A31" t="str">
            <v>9</v>
          </cell>
          <cell r="B31" t="str">
            <v>Обязательное медицинское страхование неработающего населения</v>
          </cell>
        </row>
        <row r="32">
          <cell r="A32" t="str">
            <v>10</v>
          </cell>
          <cell r="B32" t="str">
            <v>Социальная поддержка населения</v>
          </cell>
        </row>
        <row r="33">
          <cell r="A33" t="str">
            <v>10.1</v>
          </cell>
          <cell r="B33" t="str">
            <v>Расходные обязательства по оплате труда и содержанию организаций социального обслуживания</v>
          </cell>
        </row>
        <row r="34">
          <cell r="A34" t="str">
            <v>10.2</v>
          </cell>
          <cell r="B34" t="str">
            <v>Расходные обязательства по предоставлению мер социальной поддержки льготным категориям граждан</v>
          </cell>
        </row>
        <row r="35">
          <cell r="A35" t="str">
            <v>10.3</v>
          </cell>
          <cell r="B35" t="str">
            <v>Расходные обязательства по предоставлению мер социальной поддержки гражданам по установленным критериям нуждаемости</v>
          </cell>
        </row>
        <row r="36">
          <cell r="A36" t="str">
            <v>10.4</v>
          </cell>
          <cell r="B36" t="str">
            <v>Расходные обязательства по предоставлению мер социальной поддержки детям-сиротам и детям, оставшимся без попечения родителей</v>
          </cell>
        </row>
        <row r="37">
          <cell r="A37" t="str">
            <v>10.5</v>
          </cell>
          <cell r="B37" t="str">
            <v>Расходные обязательства по предоставлению региональных социальных доплат к пенсии</v>
          </cell>
        </row>
        <row r="38">
          <cell r="A38" t="str">
            <v>10.6</v>
          </cell>
          <cell r="B38" t="str">
            <v>Расходные обязательства по предоставлению доплат к пенсии гражданам, проходившим государственную службу субъекта Российской Федерации</v>
          </cell>
        </row>
        <row r="39">
          <cell r="A39" t="str">
            <v>11</v>
          </cell>
          <cell r="B39" t="str">
            <v>Физическая культура и спорт</v>
          </cell>
        </row>
        <row r="40">
          <cell r="A40" t="str">
            <v>11.1</v>
          </cell>
          <cell r="B40" t="str">
            <v>Содержание учреждений физической культуры и спорта</v>
          </cell>
        </row>
        <row r="41">
          <cell r="A41" t="str">
            <v>11.2</v>
          </cell>
          <cell r="B41" t="str">
            <v>Проведение массовых мероприятий в сфере физической культуры</v>
          </cell>
        </row>
        <row r="42">
          <cell r="A42" t="str">
            <v>12</v>
          </cell>
          <cell r="B42" t="str">
            <v>Тушение пожаров (за исключением лесных пожаров); 
ликвидация чрезвычайных ситуаций, первичные меры пожарной безопасности:</v>
          </cell>
        </row>
        <row r="43">
          <cell r="A43" t="str">
            <v>12.1</v>
          </cell>
          <cell r="B43" t="str">
            <v>Содержание противопожарных (пожарно-спасательных и спасательных) служб субъекта Российской Федерации</v>
          </cell>
        </row>
        <row r="44">
          <cell r="A44" t="str">
            <v>12.2</v>
          </cell>
          <cell r="B44" t="str">
            <v>Тушение пожаров (за исключением лесных пожаров), ликвидация чрезвычайных ситуаций, первичные меры пожарной безопасности</v>
          </cell>
        </row>
        <row r="45">
          <cell r="A45" t="str">
            <v>13</v>
          </cell>
          <cell r="B45" t="str">
            <v>Привлечение заемных средств, а также обслуживание и погашение долговых обязательств</v>
          </cell>
        </row>
        <row r="46">
          <cell r="A46" t="str">
            <v>14</v>
          </cell>
          <cell r="B46" t="str">
            <v>Иные сферы деятельности, предусмотренные статьей 26.3 Федерального закона "Об общих принципах организации законодательных (представительных) и исполнительных органов государственной власти субъектов Российской Федерации"</v>
          </cell>
        </row>
        <row r="47">
          <cell r="A47" t="str">
            <v>15</v>
          </cell>
          <cell r="B47" t="str">
            <v>Предоставление гарантий и компенсаций для лиц, работающих и проживающих в районах Крайнего Севера и приравненных к ним местностях</v>
          </cell>
        </row>
        <row r="48">
          <cell r="A48" t="str">
            <v>16</v>
          </cell>
          <cell r="B48" t="str">
            <v>Полномочия, не включенные в пункт 2 статьи 26.3 Федерального закона "Об общих принципах организации законодательных (представительных) и исполнительных органов государственной власти субъектов Российской Федерации"</v>
          </cell>
        </row>
        <row r="49">
          <cell r="A49" t="str">
            <v>17</v>
          </cell>
          <cell r="B49" t="str">
            <v>Полномочия по пункту 5 статьи 26.3 Федерального закона "Об общих принципах организации законодательных (представительных) и исполнительных органов государственной власти субъектов Российской Федерации"</v>
          </cell>
        </row>
        <row r="50">
          <cell r="A50" t="str">
            <v>18</v>
          </cell>
          <cell r="B50" t="str">
            <v>Строительство жилья - вопросы местного значения</v>
          </cell>
        </row>
        <row r="51">
          <cell r="A51" t="str">
            <v>19</v>
          </cell>
          <cell r="B51" t="str">
            <v>Коммунальное хозяйство - вопросы местного значения</v>
          </cell>
        </row>
        <row r="52">
          <cell r="A52" t="str">
            <v>20</v>
          </cell>
          <cell r="B52" t="str">
            <v>Градостроительство и землепользование - вопросы местного значения</v>
          </cell>
        </row>
        <row r="53">
          <cell r="A53" t="str">
            <v>21</v>
          </cell>
          <cell r="B53" t="str">
            <v>Благоустройство территорий - вопросы местного значения</v>
          </cell>
        </row>
        <row r="54">
          <cell r="A54" t="str">
            <v>22</v>
          </cell>
          <cell r="B54" t="str">
            <v>Делегированные полномочия, финансируемые за счет собственных доходов и источников финансирования дефицита местного бюджета</v>
          </cell>
        </row>
        <row r="55">
          <cell r="A55" t="str">
            <v>23</v>
          </cell>
          <cell r="B55" t="str">
            <v>Прочие вопросы местного значения и прочие полномочия, предусмотренные в статьях 14, 15, 16, 16.2 Федерального закона "Об общих принципах организации местного самоуправления в Российской Федерации"</v>
          </cell>
        </row>
        <row r="56">
          <cell r="A56" t="str">
            <v>24</v>
          </cell>
          <cell r="B56" t="str">
            <v>Дополнительные полномочия и права всех видов муниципальных образований</v>
          </cell>
        </row>
        <row r="57">
          <cell r="A57" t="str">
            <v>25</v>
          </cell>
          <cell r="B57" t="str">
            <v>Дополнительные полномочия и права субъектов Российской Федерации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X3559"/>
  <sheetViews>
    <sheetView tabSelected="1" zoomScale="60" zoomScaleNormal="60" workbookViewId="0">
      <pane xSplit="7" ySplit="5" topLeftCell="AR6" activePane="bottomRight" state="frozenSplit"/>
      <selection activeCell="AY10" sqref="AY10:BD3710"/>
      <selection pane="topRight" activeCell="AY10" sqref="AY10:BD3710"/>
      <selection pane="bottomLeft" activeCell="AY10" sqref="AY10:BD3710"/>
      <selection pane="bottomRight" activeCell="AP60" sqref="AP60"/>
    </sheetView>
  </sheetViews>
  <sheetFormatPr defaultColWidth="9.140625" defaultRowHeight="15" outlineLevelRow="1" x14ac:dyDescent="0.25"/>
  <cols>
    <col min="1" max="1" width="5.28515625" style="21" customWidth="1"/>
    <col min="2" max="2" width="19.5703125" style="35" customWidth="1"/>
    <col min="3" max="3" width="81.28515625" style="36" customWidth="1"/>
    <col min="4" max="4" width="20.85546875" style="21" customWidth="1"/>
    <col min="5" max="5" width="23.42578125" style="37" customWidth="1"/>
    <col min="6" max="6" width="29" style="38" customWidth="1"/>
    <col min="7" max="7" width="26.7109375" style="38" customWidth="1"/>
    <col min="8" max="8" width="23.7109375" style="38" customWidth="1"/>
    <col min="9" max="9" width="19.42578125" style="39" customWidth="1"/>
    <col min="10" max="10" width="19.28515625" style="39" customWidth="1"/>
    <col min="11" max="11" width="20.28515625" style="40" customWidth="1"/>
    <col min="12" max="12" width="12.85546875" style="41" customWidth="1"/>
    <col min="13" max="13" width="20.7109375" style="41" customWidth="1"/>
    <col min="14" max="14" width="19.7109375" style="38" customWidth="1"/>
    <col min="15" max="15" width="16.5703125" style="38" customWidth="1"/>
    <col min="16" max="16" width="19" style="38" customWidth="1"/>
    <col min="17" max="17" width="32.5703125" style="38" customWidth="1"/>
    <col min="18" max="18" width="41.5703125" style="38" customWidth="1"/>
    <col min="19" max="19" width="30.28515625" style="38" customWidth="1"/>
    <col min="20" max="20" width="22.7109375" style="38" customWidth="1"/>
    <col min="21" max="21" width="26.28515625" style="38" customWidth="1"/>
    <col min="22" max="26" width="11.7109375" style="38" customWidth="1"/>
    <col min="27" max="27" width="19" style="39" customWidth="1"/>
    <col min="28" max="28" width="6.42578125" style="21" customWidth="1"/>
    <col min="29" max="29" width="27.7109375" style="21" customWidth="1"/>
    <col min="30" max="30" width="15.7109375" style="38" customWidth="1"/>
    <col min="31" max="31" width="21.28515625" style="38" customWidth="1"/>
    <col min="32" max="32" width="10.28515625" style="21" customWidth="1"/>
    <col min="33" max="33" width="9.28515625" style="21" customWidth="1"/>
    <col min="34" max="34" width="9.140625" style="21" customWidth="1"/>
    <col min="35" max="35" width="8.85546875" style="21" customWidth="1"/>
    <col min="36" max="36" width="8.5703125" style="21" customWidth="1"/>
    <col min="37" max="37" width="9.42578125" style="21" customWidth="1"/>
    <col min="38" max="38" width="9.85546875" style="21" customWidth="1"/>
    <col min="39" max="39" width="10.7109375" style="21" customWidth="1"/>
    <col min="40" max="42" width="10.7109375" style="44" customWidth="1"/>
    <col min="43" max="48" width="8.7109375" style="21" customWidth="1"/>
    <col min="49" max="49" width="17" style="21" customWidth="1"/>
    <col min="50" max="50" width="18" style="21" customWidth="1"/>
    <col min="51" max="16384" width="9.140625" style="21"/>
  </cols>
  <sheetData>
    <row r="1" spans="1:50" s="6" customFormat="1" ht="72" customHeight="1" outlineLevel="1" x14ac:dyDescent="0.25">
      <c r="A1" s="101" t="s">
        <v>169</v>
      </c>
      <c r="B1" s="101"/>
      <c r="C1" s="101"/>
      <c r="D1" s="101"/>
      <c r="E1" s="101"/>
      <c r="F1" s="101"/>
      <c r="G1" s="101"/>
      <c r="H1" s="101"/>
      <c r="I1" s="101"/>
      <c r="J1" s="101"/>
      <c r="K1" s="58"/>
      <c r="L1" s="58"/>
      <c r="M1" s="58"/>
      <c r="N1" s="58"/>
      <c r="O1" s="58"/>
      <c r="P1" s="58"/>
      <c r="Q1" s="1"/>
      <c r="R1" s="1"/>
      <c r="S1" s="1"/>
      <c r="T1" s="1"/>
      <c r="U1" s="1"/>
      <c r="V1" s="1"/>
      <c r="W1" s="1"/>
      <c r="X1" s="1"/>
      <c r="Y1" s="1"/>
      <c r="Z1" s="1"/>
      <c r="AA1" s="4"/>
      <c r="AD1" s="1"/>
      <c r="AE1" s="2"/>
    </row>
    <row r="2" spans="1:50" s="6" customFormat="1" ht="63" customHeight="1" outlineLevel="1" x14ac:dyDescent="0.25">
      <c r="A2" s="1"/>
      <c r="B2" s="1"/>
      <c r="C2" s="2"/>
      <c r="D2" s="1"/>
      <c r="E2" s="3"/>
      <c r="F2" s="2"/>
      <c r="G2" s="2"/>
      <c r="H2" s="1"/>
      <c r="I2" s="4"/>
      <c r="J2" s="4"/>
      <c r="K2" s="5"/>
      <c r="M2" s="47"/>
      <c r="N2" s="100" t="s">
        <v>43</v>
      </c>
      <c r="O2" s="100"/>
      <c r="P2" s="100"/>
      <c r="Q2" s="59"/>
      <c r="T2" s="1"/>
      <c r="U2" s="1"/>
      <c r="V2" s="1"/>
      <c r="W2" s="1"/>
      <c r="X2" s="1"/>
      <c r="Y2" s="1"/>
      <c r="Z2" s="1"/>
      <c r="AA2" s="4"/>
      <c r="AD2" s="1"/>
      <c r="AE2" s="2"/>
    </row>
    <row r="3" spans="1:50" s="8" customFormat="1" ht="73.5" customHeight="1" x14ac:dyDescent="0.2">
      <c r="A3" s="106" t="s">
        <v>0</v>
      </c>
      <c r="B3" s="106" t="s">
        <v>1</v>
      </c>
      <c r="C3" s="106" t="s">
        <v>2</v>
      </c>
      <c r="D3" s="106" t="s">
        <v>3</v>
      </c>
      <c r="E3" s="106" t="s">
        <v>4</v>
      </c>
      <c r="F3" s="106" t="s">
        <v>5</v>
      </c>
      <c r="G3" s="106" t="s">
        <v>6</v>
      </c>
      <c r="H3" s="106" t="s">
        <v>7</v>
      </c>
      <c r="I3" s="106" t="s">
        <v>8</v>
      </c>
      <c r="J3" s="106" t="s">
        <v>9</v>
      </c>
      <c r="K3" s="106" t="s">
        <v>10</v>
      </c>
      <c r="L3" s="106" t="s">
        <v>11</v>
      </c>
      <c r="M3" s="106" t="s">
        <v>12</v>
      </c>
      <c r="N3" s="106" t="s">
        <v>13</v>
      </c>
      <c r="O3" s="106" t="s">
        <v>14</v>
      </c>
      <c r="P3" s="106" t="s">
        <v>15</v>
      </c>
      <c r="Q3" s="106" t="s">
        <v>16</v>
      </c>
      <c r="R3" s="106" t="s">
        <v>17</v>
      </c>
      <c r="S3" s="106" t="s">
        <v>18</v>
      </c>
      <c r="T3" s="106" t="s">
        <v>19</v>
      </c>
      <c r="U3" s="106" t="s">
        <v>20</v>
      </c>
      <c r="V3" s="107" t="s">
        <v>21</v>
      </c>
      <c r="W3" s="108"/>
      <c r="X3" s="108"/>
      <c r="Y3" s="108"/>
      <c r="Z3" s="109"/>
      <c r="AA3" s="106" t="s">
        <v>22</v>
      </c>
      <c r="AB3" s="110" t="s">
        <v>23</v>
      </c>
      <c r="AC3" s="110"/>
      <c r="AD3" s="106" t="s">
        <v>24</v>
      </c>
      <c r="AE3" s="106" t="s">
        <v>25</v>
      </c>
      <c r="AF3" s="103" t="s">
        <v>26</v>
      </c>
      <c r="AG3" s="104"/>
      <c r="AH3" s="104"/>
      <c r="AI3" s="104"/>
      <c r="AJ3" s="104"/>
      <c r="AK3" s="104"/>
      <c r="AL3" s="104"/>
      <c r="AM3" s="104"/>
      <c r="AN3" s="104"/>
      <c r="AO3" s="104"/>
      <c r="AP3" s="105"/>
      <c r="AQ3" s="103" t="s">
        <v>27</v>
      </c>
      <c r="AR3" s="104"/>
      <c r="AS3" s="104"/>
      <c r="AT3" s="104"/>
      <c r="AU3" s="104"/>
      <c r="AV3" s="105"/>
      <c r="AW3" s="106" t="s">
        <v>28</v>
      </c>
      <c r="AX3" s="106" t="s">
        <v>29</v>
      </c>
    </row>
    <row r="4" spans="1:50" s="8" customFormat="1" ht="156" customHeight="1" x14ac:dyDescent="0.2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45" t="s">
        <v>30</v>
      </c>
      <c r="W4" s="45">
        <v>2021</v>
      </c>
      <c r="X4" s="46">
        <v>2022</v>
      </c>
      <c r="Y4" s="46">
        <v>2023</v>
      </c>
      <c r="Z4" s="46">
        <v>2024</v>
      </c>
      <c r="AA4" s="106"/>
      <c r="AB4" s="110"/>
      <c r="AC4" s="110"/>
      <c r="AD4" s="106"/>
      <c r="AE4" s="106"/>
      <c r="AF4" s="45" t="s">
        <v>31</v>
      </c>
      <c r="AG4" s="45" t="s">
        <v>32</v>
      </c>
      <c r="AH4" s="45" t="s">
        <v>33</v>
      </c>
      <c r="AI4" s="45" t="s">
        <v>34</v>
      </c>
      <c r="AJ4" s="45" t="s">
        <v>35</v>
      </c>
      <c r="AK4" s="45" t="s">
        <v>39</v>
      </c>
      <c r="AL4" s="45" t="s">
        <v>42</v>
      </c>
      <c r="AM4" s="45" t="s">
        <v>36</v>
      </c>
      <c r="AN4" s="45" t="s">
        <v>37</v>
      </c>
      <c r="AO4" s="45" t="s">
        <v>41</v>
      </c>
      <c r="AP4" s="98" t="s">
        <v>170</v>
      </c>
      <c r="AQ4" s="45" t="s">
        <v>31</v>
      </c>
      <c r="AR4" s="45" t="s">
        <v>32</v>
      </c>
      <c r="AS4" s="45" t="s">
        <v>33</v>
      </c>
      <c r="AT4" s="45" t="s">
        <v>38</v>
      </c>
      <c r="AU4" s="45" t="s">
        <v>35</v>
      </c>
      <c r="AV4" s="45" t="s">
        <v>40</v>
      </c>
      <c r="AW4" s="106"/>
      <c r="AX4" s="106"/>
    </row>
    <row r="5" spans="1:50" s="10" customFormat="1" ht="21.75" customHeight="1" x14ac:dyDescent="0.25">
      <c r="A5" s="9">
        <v>1</v>
      </c>
      <c r="B5" s="9">
        <f t="shared" ref="B5" si="0">A5+1</f>
        <v>2</v>
      </c>
      <c r="C5" s="9">
        <f t="shared" ref="C5" si="1">B5+1</f>
        <v>3</v>
      </c>
      <c r="D5" s="9">
        <f t="shared" ref="D5" si="2">C5+1</f>
        <v>4</v>
      </c>
      <c r="E5" s="9">
        <f t="shared" ref="E5" si="3">D5+1</f>
        <v>5</v>
      </c>
      <c r="F5" s="9">
        <f t="shared" ref="F5" si="4">E5+1</f>
        <v>6</v>
      </c>
      <c r="G5" s="9">
        <f t="shared" ref="G5" si="5">F5+1</f>
        <v>7</v>
      </c>
      <c r="H5" s="9">
        <f t="shared" ref="H5" si="6">G5+1</f>
        <v>8</v>
      </c>
      <c r="I5" s="9">
        <f t="shared" ref="I5" si="7">H5+1</f>
        <v>9</v>
      </c>
      <c r="J5" s="9">
        <f t="shared" ref="J5" si="8">I5+1</f>
        <v>10</v>
      </c>
      <c r="K5" s="9">
        <f t="shared" ref="K5" si="9">J5+1</f>
        <v>11</v>
      </c>
      <c r="L5" s="9">
        <f t="shared" ref="L5" si="10">K5+1</f>
        <v>12</v>
      </c>
      <c r="M5" s="9">
        <f t="shared" ref="M5" si="11">L5+1</f>
        <v>13</v>
      </c>
      <c r="N5" s="9">
        <f t="shared" ref="N5" si="12">M5+1</f>
        <v>14</v>
      </c>
      <c r="O5" s="9">
        <f t="shared" ref="O5" si="13">N5+1</f>
        <v>15</v>
      </c>
      <c r="P5" s="9">
        <f t="shared" ref="P5" si="14">O5+1</f>
        <v>16</v>
      </c>
      <c r="Q5" s="9">
        <f t="shared" ref="Q5" si="15">P5+1</f>
        <v>17</v>
      </c>
      <c r="R5" s="9">
        <f t="shared" ref="R5" si="16">Q5+1</f>
        <v>18</v>
      </c>
      <c r="S5" s="9">
        <f t="shared" ref="S5" si="17">R5+1</f>
        <v>19</v>
      </c>
      <c r="T5" s="9">
        <f t="shared" ref="T5" si="18">S5+1</f>
        <v>20</v>
      </c>
      <c r="U5" s="9">
        <f t="shared" ref="U5" si="19">T5+1</f>
        <v>21</v>
      </c>
      <c r="V5" s="9">
        <f t="shared" ref="V5" si="20">U5+1</f>
        <v>22</v>
      </c>
      <c r="W5" s="9">
        <f t="shared" ref="W5" si="21">V5+1</f>
        <v>23</v>
      </c>
      <c r="X5" s="9">
        <f t="shared" ref="X5" si="22">W5+1</f>
        <v>24</v>
      </c>
      <c r="Y5" s="9">
        <f t="shared" ref="Y5" si="23">X5+1</f>
        <v>25</v>
      </c>
      <c r="Z5" s="9">
        <f t="shared" ref="Z5" si="24">Y5+1</f>
        <v>26</v>
      </c>
      <c r="AA5" s="9">
        <f t="shared" ref="AA5" si="25">Z5+1</f>
        <v>27</v>
      </c>
      <c r="AB5" s="9">
        <f t="shared" ref="AB5" si="26">AA5+1</f>
        <v>28</v>
      </c>
      <c r="AC5" s="9">
        <f t="shared" ref="AC5" si="27">AB5+1</f>
        <v>29</v>
      </c>
      <c r="AD5" s="9">
        <f t="shared" ref="AD5" si="28">AC5+1</f>
        <v>30</v>
      </c>
      <c r="AE5" s="9">
        <f t="shared" ref="AE5" si="29">AD5+1</f>
        <v>31</v>
      </c>
      <c r="AF5" s="9">
        <f t="shared" ref="AF5" si="30">AE5+1</f>
        <v>32</v>
      </c>
      <c r="AG5" s="9">
        <f t="shared" ref="AG5" si="31">AF5+1</f>
        <v>33</v>
      </c>
      <c r="AH5" s="9">
        <f t="shared" ref="AH5" si="32">AG5+1</f>
        <v>34</v>
      </c>
      <c r="AI5" s="9">
        <f t="shared" ref="AI5" si="33">AH5+1</f>
        <v>35</v>
      </c>
      <c r="AJ5" s="9">
        <f t="shared" ref="AJ5" si="34">AI5+1</f>
        <v>36</v>
      </c>
      <c r="AK5" s="9">
        <f t="shared" ref="AK5" si="35">AJ5+1</f>
        <v>37</v>
      </c>
      <c r="AL5" s="9">
        <f t="shared" ref="AL5" si="36">AK5+1</f>
        <v>38</v>
      </c>
      <c r="AM5" s="9">
        <f t="shared" ref="AM5" si="37">AL5+1</f>
        <v>39</v>
      </c>
      <c r="AN5" s="9">
        <f t="shared" ref="AN5" si="38">AM5+1</f>
        <v>40</v>
      </c>
      <c r="AO5" s="9">
        <f t="shared" ref="AO5" si="39">AN5+1</f>
        <v>41</v>
      </c>
      <c r="AP5" s="9"/>
      <c r="AQ5" s="9">
        <f t="shared" ref="AQ5" si="40">AO5+1</f>
        <v>42</v>
      </c>
      <c r="AR5" s="9">
        <f t="shared" ref="AR5" si="41">AQ5+1</f>
        <v>43</v>
      </c>
      <c r="AS5" s="9">
        <f t="shared" ref="AS5" si="42">AR5+1</f>
        <v>44</v>
      </c>
      <c r="AT5" s="9">
        <f t="shared" ref="AT5" si="43">AS5+1</f>
        <v>45</v>
      </c>
      <c r="AU5" s="9">
        <f t="shared" ref="AU5" si="44">AT5+1</f>
        <v>46</v>
      </c>
      <c r="AV5" s="9">
        <f t="shared" ref="AV5" si="45">AU5+1</f>
        <v>47</v>
      </c>
      <c r="AW5" s="9">
        <f t="shared" ref="AW5" si="46">AV5+1</f>
        <v>48</v>
      </c>
      <c r="AX5" s="9">
        <f t="shared" ref="AX5" si="47">AW5+1</f>
        <v>49</v>
      </c>
    </row>
    <row r="6" spans="1:50" s="10" customFormat="1" ht="21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</row>
    <row r="7" spans="1:50" s="84" customFormat="1" ht="141" customHeight="1" x14ac:dyDescent="0.25">
      <c r="A7" s="71">
        <v>1</v>
      </c>
      <c r="B7" s="72" t="s">
        <v>47</v>
      </c>
      <c r="C7" s="72" t="s">
        <v>57</v>
      </c>
      <c r="D7" s="73" t="s">
        <v>63</v>
      </c>
      <c r="E7" s="71" t="s">
        <v>64</v>
      </c>
      <c r="F7" s="71" t="s">
        <v>65</v>
      </c>
      <c r="G7" s="74">
        <v>43326</v>
      </c>
      <c r="H7" s="74">
        <v>43466</v>
      </c>
      <c r="I7" s="72" t="s">
        <v>66</v>
      </c>
      <c r="J7" s="74" t="s">
        <v>67</v>
      </c>
      <c r="K7" s="71" t="s">
        <v>50</v>
      </c>
      <c r="L7" s="71" t="s">
        <v>51</v>
      </c>
      <c r="M7" s="71" t="s">
        <v>52</v>
      </c>
      <c r="N7" s="71" t="s">
        <v>53</v>
      </c>
      <c r="O7" s="71" t="s">
        <v>54</v>
      </c>
      <c r="P7" s="75">
        <v>3.0000000000000001E-3</v>
      </c>
      <c r="Q7" s="76" t="s">
        <v>55</v>
      </c>
      <c r="R7" s="76"/>
      <c r="S7" s="76"/>
      <c r="T7" s="77"/>
      <c r="U7" s="77"/>
      <c r="V7" s="77"/>
      <c r="W7" s="77"/>
      <c r="X7" s="77"/>
      <c r="Y7" s="77"/>
      <c r="Z7" s="77"/>
      <c r="AA7" s="78"/>
      <c r="AB7" s="79" t="s">
        <v>56</v>
      </c>
      <c r="AC7" s="80" t="str">
        <f>IF(ISBLANK(AB7),"",IF(ISERROR(VLOOKUP(AB7,'[1]Гр.П 670'!$A$2:$B$57,2,FALSE)),"группы",VLOOKUP(AB7,'[1]Гр.П 670'!$A$2:$B$57,2,FALSE)))</f>
        <v>Социальная поддержка населения</v>
      </c>
      <c r="AD7" s="71" t="s">
        <v>68</v>
      </c>
      <c r="AE7" s="78"/>
      <c r="AF7" s="81">
        <v>0</v>
      </c>
      <c r="AG7" s="81">
        <v>0</v>
      </c>
      <c r="AH7" s="81">
        <v>0</v>
      </c>
      <c r="AI7" s="81">
        <v>0</v>
      </c>
      <c r="AJ7" s="81">
        <v>0</v>
      </c>
      <c r="AK7" s="81">
        <v>6</v>
      </c>
      <c r="AL7" s="81">
        <v>50</v>
      </c>
      <c r="AM7" s="81">
        <v>55</v>
      </c>
      <c r="AN7" s="81">
        <v>60</v>
      </c>
      <c r="AO7" s="81">
        <v>60</v>
      </c>
      <c r="AP7" s="81">
        <v>60</v>
      </c>
      <c r="AQ7" s="81"/>
      <c r="AR7" s="81"/>
      <c r="AS7" s="81"/>
      <c r="AT7" s="81"/>
      <c r="AU7" s="81">
        <v>0</v>
      </c>
      <c r="AV7" s="81">
        <v>0</v>
      </c>
      <c r="AW7" s="83" t="s">
        <v>155</v>
      </c>
      <c r="AX7" s="83"/>
    </row>
    <row r="8" spans="1:50" s="84" customFormat="1" ht="177" customHeight="1" x14ac:dyDescent="0.25">
      <c r="A8" s="71">
        <v>2</v>
      </c>
      <c r="B8" s="72" t="s">
        <v>47</v>
      </c>
      <c r="C8" s="72" t="s">
        <v>57</v>
      </c>
      <c r="D8" s="73" t="s">
        <v>63</v>
      </c>
      <c r="E8" s="72" t="s">
        <v>64</v>
      </c>
      <c r="F8" s="72" t="s">
        <v>69</v>
      </c>
      <c r="G8" s="74">
        <v>43326</v>
      </c>
      <c r="H8" s="74">
        <v>43466</v>
      </c>
      <c r="I8" s="72" t="s">
        <v>66</v>
      </c>
      <c r="J8" s="74" t="s">
        <v>67</v>
      </c>
      <c r="K8" s="71" t="s">
        <v>50</v>
      </c>
      <c r="L8" s="71" t="s">
        <v>51</v>
      </c>
      <c r="M8" s="71" t="s">
        <v>52</v>
      </c>
      <c r="N8" s="71" t="s">
        <v>53</v>
      </c>
      <c r="O8" s="71" t="s">
        <v>54</v>
      </c>
      <c r="P8" s="75">
        <v>3.0000000000000001E-3</v>
      </c>
      <c r="Q8" s="76" t="s">
        <v>55</v>
      </c>
      <c r="R8" s="76"/>
      <c r="S8" s="76"/>
      <c r="T8" s="77"/>
      <c r="U8" s="77"/>
      <c r="V8" s="77"/>
      <c r="W8" s="77"/>
      <c r="X8" s="77"/>
      <c r="Y8" s="77"/>
      <c r="Z8" s="77"/>
      <c r="AA8" s="78"/>
      <c r="AB8" s="79" t="s">
        <v>56</v>
      </c>
      <c r="AC8" s="80" t="str">
        <f>IF(ISBLANK(AB8),"",IF(ISERROR(VLOOKUP(AB8,'[1]Гр.П 670'!$A$2:$B$57,2,FALSE)),"группы",VLOOKUP(AB8,'[1]Гр.П 670'!$A$2:$B$57,2,FALSE)))</f>
        <v>Социальная поддержка населения</v>
      </c>
      <c r="AD8" s="71" t="s">
        <v>68</v>
      </c>
      <c r="AE8" s="78"/>
      <c r="AF8" s="81">
        <v>0</v>
      </c>
      <c r="AG8" s="81">
        <v>0</v>
      </c>
      <c r="AH8" s="81">
        <v>0</v>
      </c>
      <c r="AI8" s="81">
        <v>0</v>
      </c>
      <c r="AJ8" s="81">
        <v>0</v>
      </c>
      <c r="AK8" s="81">
        <v>0</v>
      </c>
      <c r="AL8" s="81">
        <v>0.2</v>
      </c>
      <c r="AM8" s="81">
        <v>0.2</v>
      </c>
      <c r="AN8" s="81">
        <v>0.2</v>
      </c>
      <c r="AO8" s="81">
        <v>0.2</v>
      </c>
      <c r="AP8" s="81">
        <v>0</v>
      </c>
      <c r="AQ8" s="81"/>
      <c r="AR8" s="81"/>
      <c r="AS8" s="81"/>
      <c r="AT8" s="81"/>
      <c r="AU8" s="81">
        <v>0</v>
      </c>
      <c r="AV8" s="81">
        <v>0</v>
      </c>
      <c r="AW8" s="83" t="s">
        <v>155</v>
      </c>
      <c r="AX8" s="83"/>
    </row>
    <row r="9" spans="1:50" s="84" customFormat="1" ht="141.75" customHeight="1" x14ac:dyDescent="0.25">
      <c r="A9" s="71">
        <v>3</v>
      </c>
      <c r="B9" s="72" t="s">
        <v>70</v>
      </c>
      <c r="C9" s="71" t="s">
        <v>71</v>
      </c>
      <c r="D9" s="73" t="s">
        <v>72</v>
      </c>
      <c r="E9" s="71" t="s">
        <v>73</v>
      </c>
      <c r="F9" s="71" t="s">
        <v>74</v>
      </c>
      <c r="G9" s="74">
        <v>41971</v>
      </c>
      <c r="H9" s="74">
        <v>42005</v>
      </c>
      <c r="I9" s="72" t="s">
        <v>66</v>
      </c>
      <c r="J9" s="74" t="s">
        <v>67</v>
      </c>
      <c r="K9" s="71" t="s">
        <v>54</v>
      </c>
      <c r="L9" s="71" t="s">
        <v>51</v>
      </c>
      <c r="M9" s="71"/>
      <c r="N9" s="71" t="s">
        <v>53</v>
      </c>
      <c r="O9" s="87" t="s">
        <v>75</v>
      </c>
      <c r="P9" s="75">
        <v>3.0000000000000001E-3</v>
      </c>
      <c r="Q9" s="76" t="s">
        <v>76</v>
      </c>
      <c r="R9" s="76"/>
      <c r="S9" s="76"/>
      <c r="T9" s="77"/>
      <c r="U9" s="77"/>
      <c r="V9" s="77"/>
      <c r="W9" s="77"/>
      <c r="X9" s="77"/>
      <c r="Y9" s="77"/>
      <c r="Z9" s="77"/>
      <c r="AA9" s="78"/>
      <c r="AB9" s="79" t="s">
        <v>56</v>
      </c>
      <c r="AC9" s="80" t="str">
        <f>IF(ISBLANK(AB9),"",IF(ISERROR(VLOOKUP(AB9,'[1]Гр.П 670'!$A$2:$B$57,2,FALSE)),"группы",VLOOKUP(AB9,'[1]Гр.П 670'!$A$2:$B$57,2,FALSE)))</f>
        <v>Социальная поддержка населения</v>
      </c>
      <c r="AD9" s="71" t="s">
        <v>77</v>
      </c>
      <c r="AE9" s="78"/>
      <c r="AF9" s="81">
        <v>0</v>
      </c>
      <c r="AG9" s="81">
        <v>0</v>
      </c>
      <c r="AH9" s="81">
        <v>0</v>
      </c>
      <c r="AI9" s="81">
        <v>0</v>
      </c>
      <c r="AJ9" s="81">
        <v>0</v>
      </c>
      <c r="AK9" s="81">
        <v>0</v>
      </c>
      <c r="AL9" s="81">
        <v>0</v>
      </c>
      <c r="AM9" s="81">
        <v>0</v>
      </c>
      <c r="AN9" s="81">
        <v>0</v>
      </c>
      <c r="AO9" s="81">
        <v>0</v>
      </c>
      <c r="AP9" s="81">
        <v>0</v>
      </c>
      <c r="AQ9" s="81">
        <v>0</v>
      </c>
      <c r="AR9" s="81">
        <v>0</v>
      </c>
      <c r="AS9" s="81">
        <v>0</v>
      </c>
      <c r="AT9" s="81">
        <v>0</v>
      </c>
      <c r="AU9" s="81">
        <v>0</v>
      </c>
      <c r="AV9" s="81">
        <v>0</v>
      </c>
      <c r="AW9" s="83" t="s">
        <v>155</v>
      </c>
      <c r="AX9" s="88"/>
    </row>
    <row r="10" spans="1:50" s="84" customFormat="1" ht="123" customHeight="1" x14ac:dyDescent="0.25">
      <c r="A10" s="71">
        <v>4</v>
      </c>
      <c r="B10" s="72" t="s">
        <v>70</v>
      </c>
      <c r="C10" s="71" t="s">
        <v>71</v>
      </c>
      <c r="D10" s="73" t="s">
        <v>78</v>
      </c>
      <c r="E10" s="71" t="s">
        <v>79</v>
      </c>
      <c r="F10" s="71" t="s">
        <v>80</v>
      </c>
      <c r="G10" s="74">
        <v>41971</v>
      </c>
      <c r="H10" s="74">
        <v>42005</v>
      </c>
      <c r="I10" s="72" t="s">
        <v>66</v>
      </c>
      <c r="J10" s="74" t="s">
        <v>67</v>
      </c>
      <c r="K10" s="71" t="s">
        <v>50</v>
      </c>
      <c r="L10" s="71" t="s">
        <v>51</v>
      </c>
      <c r="M10" s="71" t="s">
        <v>52</v>
      </c>
      <c r="N10" s="71" t="s">
        <v>53</v>
      </c>
      <c r="O10" s="71" t="s">
        <v>54</v>
      </c>
      <c r="P10" s="75">
        <v>3.0000000000000001E-3</v>
      </c>
      <c r="Q10" s="76" t="s">
        <v>76</v>
      </c>
      <c r="R10" s="76"/>
      <c r="S10" s="76"/>
      <c r="T10" s="77"/>
      <c r="U10" s="77"/>
      <c r="V10" s="77"/>
      <c r="W10" s="77"/>
      <c r="X10" s="77"/>
      <c r="Y10" s="77"/>
      <c r="Z10" s="77"/>
      <c r="AA10" s="78"/>
      <c r="AB10" s="79" t="s">
        <v>56</v>
      </c>
      <c r="AC10" s="80" t="str">
        <f>IF(ISBLANK(AB10),"",IF(ISERROR(VLOOKUP(AB10,'[1]Гр.П 670'!$A$2:$B$57,2,FALSE)),"группы",VLOOKUP(AB10,'[1]Гр.П 670'!$A$2:$B$57,2,FALSE)))</f>
        <v>Социальная поддержка населения</v>
      </c>
      <c r="AD10" s="71" t="s">
        <v>68</v>
      </c>
      <c r="AE10" s="78"/>
      <c r="AF10" s="81">
        <v>0</v>
      </c>
      <c r="AG10" s="81">
        <v>0</v>
      </c>
      <c r="AH10" s="81">
        <v>0</v>
      </c>
      <c r="AI10" s="81">
        <v>0</v>
      </c>
      <c r="AJ10" s="81">
        <v>22</v>
      </c>
      <c r="AK10" s="81">
        <v>22</v>
      </c>
      <c r="AL10" s="81">
        <v>23</v>
      </c>
      <c r="AM10" s="81">
        <v>23</v>
      </c>
      <c r="AN10" s="81">
        <v>24</v>
      </c>
      <c r="AO10" s="81">
        <v>24</v>
      </c>
      <c r="AP10" s="81">
        <v>24</v>
      </c>
      <c r="AQ10" s="81"/>
      <c r="AR10" s="81"/>
      <c r="AS10" s="81"/>
      <c r="AT10" s="81"/>
      <c r="AU10" s="81">
        <v>192</v>
      </c>
      <c r="AV10" s="81">
        <v>192</v>
      </c>
      <c r="AW10" s="83" t="s">
        <v>155</v>
      </c>
      <c r="AX10" s="83"/>
    </row>
    <row r="11" spans="1:50" s="84" customFormat="1" ht="70.5" customHeight="1" x14ac:dyDescent="0.25">
      <c r="A11" s="71">
        <v>5</v>
      </c>
      <c r="B11" s="72" t="s">
        <v>70</v>
      </c>
      <c r="C11" s="71" t="s">
        <v>71</v>
      </c>
      <c r="D11" s="73" t="s">
        <v>78</v>
      </c>
      <c r="E11" s="71" t="s">
        <v>81</v>
      </c>
      <c r="F11" s="71" t="s">
        <v>82</v>
      </c>
      <c r="G11" s="74">
        <v>41971</v>
      </c>
      <c r="H11" s="74">
        <v>42005</v>
      </c>
      <c r="I11" s="72" t="s">
        <v>66</v>
      </c>
      <c r="J11" s="74" t="s">
        <v>67</v>
      </c>
      <c r="K11" s="71" t="s">
        <v>50</v>
      </c>
      <c r="L11" s="71" t="s">
        <v>51</v>
      </c>
      <c r="M11" s="71" t="s">
        <v>52</v>
      </c>
      <c r="N11" s="71" t="s">
        <v>53</v>
      </c>
      <c r="O11" s="71" t="s">
        <v>54</v>
      </c>
      <c r="P11" s="75">
        <v>3.0000000000000001E-3</v>
      </c>
      <c r="Q11" s="76" t="s">
        <v>76</v>
      </c>
      <c r="R11" s="76"/>
      <c r="S11" s="76"/>
      <c r="T11" s="77"/>
      <c r="U11" s="77"/>
      <c r="V11" s="77"/>
      <c r="W11" s="77"/>
      <c r="X11" s="77"/>
      <c r="Y11" s="77"/>
      <c r="Z11" s="77"/>
      <c r="AA11" s="78"/>
      <c r="AB11" s="79" t="s">
        <v>56</v>
      </c>
      <c r="AC11" s="80" t="str">
        <f>IF(ISBLANK(AB11),"",IF(ISERROR(VLOOKUP(AB11,'[1]Гр.П 670'!$A$2:$B$57,2,FALSE)),"группы",VLOOKUP(AB11,'[1]Гр.П 670'!$A$2:$B$57,2,FALSE)))</f>
        <v>Социальная поддержка населения</v>
      </c>
      <c r="AD11" s="71" t="s">
        <v>68</v>
      </c>
      <c r="AE11" s="78"/>
      <c r="AF11" s="81">
        <v>0</v>
      </c>
      <c r="AG11" s="81">
        <v>0</v>
      </c>
      <c r="AH11" s="81">
        <v>0</v>
      </c>
      <c r="AI11" s="81">
        <v>0</v>
      </c>
      <c r="AJ11" s="81">
        <v>1</v>
      </c>
      <c r="AK11" s="81">
        <v>1.2829999999999999</v>
      </c>
      <c r="AL11" s="81">
        <v>1</v>
      </c>
      <c r="AM11" s="81">
        <v>1</v>
      </c>
      <c r="AN11" s="81">
        <v>1</v>
      </c>
      <c r="AO11" s="81">
        <v>1</v>
      </c>
      <c r="AP11" s="81">
        <v>1</v>
      </c>
      <c r="AQ11" s="81"/>
      <c r="AR11" s="81"/>
      <c r="AS11" s="81"/>
      <c r="AT11" s="81"/>
      <c r="AU11" s="81">
        <v>7</v>
      </c>
      <c r="AV11" s="81">
        <v>7</v>
      </c>
      <c r="AW11" s="83" t="s">
        <v>155</v>
      </c>
      <c r="AX11" s="83"/>
    </row>
    <row r="12" spans="1:50" s="84" customFormat="1" ht="75.75" customHeight="1" x14ac:dyDescent="0.25">
      <c r="A12" s="71">
        <v>6</v>
      </c>
      <c r="B12" s="72" t="s">
        <v>70</v>
      </c>
      <c r="C12" s="71" t="s">
        <v>71</v>
      </c>
      <c r="D12" s="73" t="s">
        <v>78</v>
      </c>
      <c r="E12" s="71" t="s">
        <v>81</v>
      </c>
      <c r="F12" s="71" t="s">
        <v>83</v>
      </c>
      <c r="G12" s="74">
        <v>41971</v>
      </c>
      <c r="H12" s="74">
        <v>42005</v>
      </c>
      <c r="I12" s="72" t="s">
        <v>66</v>
      </c>
      <c r="J12" s="74" t="s">
        <v>67</v>
      </c>
      <c r="K12" s="71" t="s">
        <v>50</v>
      </c>
      <c r="L12" s="71" t="s">
        <v>51</v>
      </c>
      <c r="M12" s="71" t="s">
        <v>52</v>
      </c>
      <c r="N12" s="71" t="s">
        <v>53</v>
      </c>
      <c r="O12" s="71" t="s">
        <v>54</v>
      </c>
      <c r="P12" s="75">
        <v>3.0000000000000001E-3</v>
      </c>
      <c r="Q12" s="76" t="s">
        <v>76</v>
      </c>
      <c r="R12" s="76"/>
      <c r="S12" s="76"/>
      <c r="T12" s="77"/>
      <c r="U12" s="77"/>
      <c r="V12" s="77"/>
      <c r="W12" s="77"/>
      <c r="X12" s="77"/>
      <c r="Y12" s="77"/>
      <c r="Z12" s="77"/>
      <c r="AA12" s="78"/>
      <c r="AB12" s="79" t="s">
        <v>56</v>
      </c>
      <c r="AC12" s="80" t="str">
        <f>IF(ISBLANK(AB12),"",IF(ISERROR(VLOOKUP(AB12,'[1]Гр.П 670'!$A$2:$B$57,2,FALSE)),"группы",VLOOKUP(AB12,'[1]Гр.П 670'!$A$2:$B$57,2,FALSE)))</f>
        <v>Социальная поддержка населения</v>
      </c>
      <c r="AD12" s="71" t="s">
        <v>68</v>
      </c>
      <c r="AE12" s="78"/>
      <c r="AF12" s="81"/>
      <c r="AG12" s="81"/>
      <c r="AH12" s="81"/>
      <c r="AI12" s="81"/>
      <c r="AJ12" s="81"/>
      <c r="AK12" s="81">
        <v>1</v>
      </c>
      <c r="AL12" s="81">
        <v>0.5</v>
      </c>
      <c r="AM12" s="81">
        <v>0.6</v>
      </c>
      <c r="AN12" s="81">
        <v>0.8</v>
      </c>
      <c r="AO12" s="81">
        <v>1</v>
      </c>
      <c r="AP12" s="81">
        <v>1</v>
      </c>
      <c r="AQ12" s="81"/>
      <c r="AR12" s="81"/>
      <c r="AS12" s="81"/>
      <c r="AT12" s="81"/>
      <c r="AU12" s="81">
        <v>0</v>
      </c>
      <c r="AV12" s="81">
        <v>0</v>
      </c>
      <c r="AW12" s="83" t="s">
        <v>155</v>
      </c>
      <c r="AX12" s="83"/>
    </row>
    <row r="13" spans="1:50" s="84" customFormat="1" ht="89.25" customHeight="1" x14ac:dyDescent="0.25">
      <c r="A13" s="71">
        <v>7</v>
      </c>
      <c r="B13" s="71" t="s">
        <v>84</v>
      </c>
      <c r="C13" s="71" t="s">
        <v>166</v>
      </c>
      <c r="D13" s="89" t="s">
        <v>85</v>
      </c>
      <c r="E13" s="71" t="s">
        <v>86</v>
      </c>
      <c r="F13" s="71" t="s">
        <v>89</v>
      </c>
      <c r="G13" s="74">
        <v>43508</v>
      </c>
      <c r="H13" s="74">
        <v>43831</v>
      </c>
      <c r="I13" s="72" t="s">
        <v>66</v>
      </c>
      <c r="J13" s="74" t="s">
        <v>67</v>
      </c>
      <c r="K13" s="71" t="s">
        <v>50</v>
      </c>
      <c r="L13" s="71" t="s">
        <v>51</v>
      </c>
      <c r="M13" s="71" t="s">
        <v>52</v>
      </c>
      <c r="N13" s="71" t="s">
        <v>53</v>
      </c>
      <c r="O13" s="71" t="s">
        <v>54</v>
      </c>
      <c r="P13" s="75">
        <v>3.0000000000000001E-3</v>
      </c>
      <c r="Q13" s="76" t="s">
        <v>87</v>
      </c>
      <c r="R13" s="76"/>
      <c r="S13" s="76"/>
      <c r="T13" s="77"/>
      <c r="U13" s="77"/>
      <c r="V13" s="77"/>
      <c r="W13" s="77"/>
      <c r="X13" s="77"/>
      <c r="Y13" s="77"/>
      <c r="Z13" s="77"/>
      <c r="AA13" s="78"/>
      <c r="AB13" s="79" t="s">
        <v>56</v>
      </c>
      <c r="AC13" s="80" t="str">
        <f>IF(ISBLANK(AB13),"",IF(ISERROR(VLOOKUP(AB13,'[1]Гр.П 670'!$A$2:$B$57,2,FALSE)),"группы",VLOOKUP(AB13,'[1]Гр.П 670'!$A$2:$B$57,2,FALSE)))</f>
        <v>Социальная поддержка населения</v>
      </c>
      <c r="AD13" s="71" t="s">
        <v>88</v>
      </c>
      <c r="AE13" s="78"/>
      <c r="AF13" s="81"/>
      <c r="AG13" s="81"/>
      <c r="AH13" s="81"/>
      <c r="AI13" s="81"/>
      <c r="AJ13" s="81">
        <v>0</v>
      </c>
      <c r="AK13" s="81">
        <v>0</v>
      </c>
      <c r="AL13" s="81">
        <v>5</v>
      </c>
      <c r="AM13" s="81">
        <v>5</v>
      </c>
      <c r="AN13" s="81">
        <v>5</v>
      </c>
      <c r="AO13" s="81">
        <v>5</v>
      </c>
      <c r="AP13" s="81">
        <v>5</v>
      </c>
      <c r="AQ13" s="81"/>
      <c r="AR13" s="81"/>
      <c r="AS13" s="81"/>
      <c r="AT13" s="81"/>
      <c r="AU13" s="81">
        <v>3</v>
      </c>
      <c r="AV13" s="81">
        <v>3</v>
      </c>
      <c r="AW13" s="83" t="s">
        <v>155</v>
      </c>
      <c r="AX13" s="83"/>
    </row>
    <row r="14" spans="1:50" s="84" customFormat="1" ht="114" customHeight="1" x14ac:dyDescent="0.25">
      <c r="A14" s="71">
        <v>8</v>
      </c>
      <c r="B14" s="71" t="s">
        <v>84</v>
      </c>
      <c r="C14" s="71" t="s">
        <v>166</v>
      </c>
      <c r="D14" s="89" t="s">
        <v>85</v>
      </c>
      <c r="E14" s="71" t="s">
        <v>86</v>
      </c>
      <c r="F14" s="71" t="s">
        <v>90</v>
      </c>
      <c r="G14" s="74">
        <v>43466</v>
      </c>
      <c r="H14" s="74">
        <v>43831</v>
      </c>
      <c r="I14" s="72" t="s">
        <v>66</v>
      </c>
      <c r="J14" s="74" t="s">
        <v>67</v>
      </c>
      <c r="K14" s="71" t="s">
        <v>50</v>
      </c>
      <c r="L14" s="71" t="s">
        <v>51</v>
      </c>
      <c r="M14" s="71" t="s">
        <v>52</v>
      </c>
      <c r="N14" s="71" t="s">
        <v>53</v>
      </c>
      <c r="O14" s="71" t="s">
        <v>54</v>
      </c>
      <c r="P14" s="75">
        <v>3.0000000000000001E-3</v>
      </c>
      <c r="Q14" s="76" t="s">
        <v>87</v>
      </c>
      <c r="R14" s="76"/>
      <c r="S14" s="76"/>
      <c r="T14" s="77"/>
      <c r="U14" s="77"/>
      <c r="V14" s="77"/>
      <c r="W14" s="77"/>
      <c r="X14" s="77"/>
      <c r="Y14" s="77"/>
      <c r="Z14" s="77"/>
      <c r="AA14" s="78"/>
      <c r="AB14" s="79" t="s">
        <v>56</v>
      </c>
      <c r="AC14" s="80" t="str">
        <f>IF(ISBLANK(AB14),"",IF(ISERROR(VLOOKUP(AB14,'[1]Гр.П 670'!$A$2:$B$57,2,FALSE)),"группы",VLOOKUP(AB14,'[1]Гр.П 670'!$A$2:$B$57,2,FALSE)))</f>
        <v>Социальная поддержка населения</v>
      </c>
      <c r="AD14" s="71" t="s">
        <v>88</v>
      </c>
      <c r="AE14" s="78"/>
      <c r="AF14" s="81"/>
      <c r="AG14" s="81"/>
      <c r="AH14" s="81"/>
      <c r="AI14" s="81"/>
      <c r="AJ14" s="81">
        <v>0</v>
      </c>
      <c r="AK14" s="81">
        <v>0</v>
      </c>
      <c r="AL14" s="81">
        <v>65</v>
      </c>
      <c r="AM14" s="81">
        <v>65</v>
      </c>
      <c r="AN14" s="81">
        <v>70</v>
      </c>
      <c r="AO14" s="81">
        <v>70</v>
      </c>
      <c r="AP14" s="81">
        <v>70</v>
      </c>
      <c r="AQ14" s="81"/>
      <c r="AR14" s="81"/>
      <c r="AS14" s="81"/>
      <c r="AT14" s="81"/>
      <c r="AU14" s="81">
        <v>3</v>
      </c>
      <c r="AV14" s="81">
        <v>3</v>
      </c>
      <c r="AW14" s="83" t="s">
        <v>155</v>
      </c>
      <c r="AX14" s="83"/>
    </row>
    <row r="15" spans="1:50" s="84" customFormat="1" ht="95.25" customHeight="1" x14ac:dyDescent="0.25">
      <c r="A15" s="71">
        <v>9</v>
      </c>
      <c r="B15" s="71" t="s">
        <v>84</v>
      </c>
      <c r="C15" s="71" t="s">
        <v>166</v>
      </c>
      <c r="D15" s="89" t="s">
        <v>48</v>
      </c>
      <c r="E15" s="90"/>
      <c r="F15" s="71" t="s">
        <v>94</v>
      </c>
      <c r="G15" s="74">
        <v>43831</v>
      </c>
      <c r="H15" s="74">
        <v>43831</v>
      </c>
      <c r="I15" s="72" t="s">
        <v>66</v>
      </c>
      <c r="J15" s="74" t="s">
        <v>67</v>
      </c>
      <c r="K15" s="71" t="s">
        <v>158</v>
      </c>
      <c r="L15" s="71" t="s">
        <v>95</v>
      </c>
      <c r="M15" s="80" t="s">
        <v>96</v>
      </c>
      <c r="N15" s="71" t="s">
        <v>53</v>
      </c>
      <c r="O15" s="71" t="s">
        <v>54</v>
      </c>
      <c r="P15" s="75">
        <v>3.0000000000000001E-3</v>
      </c>
      <c r="Q15" s="76" t="s">
        <v>87</v>
      </c>
      <c r="R15" s="76"/>
      <c r="S15" s="76"/>
      <c r="T15" s="77"/>
      <c r="U15" s="77"/>
      <c r="V15" s="77"/>
      <c r="W15" s="77"/>
      <c r="X15" s="77"/>
      <c r="Y15" s="77"/>
      <c r="Z15" s="77"/>
      <c r="AA15" s="78"/>
      <c r="AB15" s="79" t="s">
        <v>97</v>
      </c>
      <c r="AC15" s="80" t="str">
        <f>IF(ISBLANK(AB15),"",IF(ISERROR(VLOOKUP(AB15,'[1]Гр.П 670'!$A$2:$B$57,2,FALSE)),"группы",VLOOKUP(AB15,'[1]Гр.П 670'!$A$2:$B$57,2,FALSE)))</f>
        <v>Прочие вопросы местного значения и прочие полномочия, предусмотренные в статьях 14, 15, 16, 16.2 Федерального закона "Об общих принципах организации местного самоуправления в Российской Федерации"</v>
      </c>
      <c r="AD15" s="71" t="s">
        <v>98</v>
      </c>
      <c r="AE15" s="78"/>
      <c r="AF15" s="81"/>
      <c r="AG15" s="81"/>
      <c r="AH15" s="81"/>
      <c r="AI15" s="81">
        <v>0</v>
      </c>
      <c r="AJ15" s="81">
        <v>0</v>
      </c>
      <c r="AK15" s="81">
        <v>0</v>
      </c>
      <c r="AL15" s="81">
        <v>35</v>
      </c>
      <c r="AM15" s="81">
        <v>35</v>
      </c>
      <c r="AN15" s="81">
        <v>40</v>
      </c>
      <c r="AO15" s="81">
        <v>40</v>
      </c>
      <c r="AP15" s="81">
        <v>40</v>
      </c>
      <c r="AQ15" s="81"/>
      <c r="AR15" s="81"/>
      <c r="AS15" s="81"/>
      <c r="AT15" s="81"/>
      <c r="AU15" s="81"/>
      <c r="AV15" s="81"/>
      <c r="AW15" s="83" t="s">
        <v>155</v>
      </c>
      <c r="AX15" s="83"/>
    </row>
    <row r="16" spans="1:50" s="84" customFormat="1" ht="78" customHeight="1" x14ac:dyDescent="0.25">
      <c r="A16" s="71">
        <v>10</v>
      </c>
      <c r="B16" s="71" t="s">
        <v>84</v>
      </c>
      <c r="C16" s="71" t="s">
        <v>159</v>
      </c>
      <c r="D16" s="89" t="s">
        <v>164</v>
      </c>
      <c r="E16" s="91"/>
      <c r="F16" s="90" t="s">
        <v>49</v>
      </c>
      <c r="G16" s="74">
        <v>43434</v>
      </c>
      <c r="H16" s="74">
        <v>43466</v>
      </c>
      <c r="I16" s="72" t="s">
        <v>66</v>
      </c>
      <c r="J16" s="74" t="s">
        <v>67</v>
      </c>
      <c r="K16" s="71" t="s">
        <v>50</v>
      </c>
      <c r="L16" s="71" t="s">
        <v>51</v>
      </c>
      <c r="M16" s="71" t="s">
        <v>52</v>
      </c>
      <c r="N16" s="72" t="s">
        <v>100</v>
      </c>
      <c r="O16" s="71" t="s">
        <v>54</v>
      </c>
      <c r="P16" s="75">
        <v>3.0000000000000001E-3</v>
      </c>
      <c r="Q16" s="76" t="s">
        <v>87</v>
      </c>
      <c r="R16" s="76"/>
      <c r="S16" s="76"/>
      <c r="T16" s="77"/>
      <c r="U16" s="77"/>
      <c r="V16" s="77"/>
      <c r="W16" s="77"/>
      <c r="X16" s="77"/>
      <c r="Y16" s="77"/>
      <c r="Z16" s="77"/>
      <c r="AA16" s="78"/>
      <c r="AB16" s="79" t="s">
        <v>56</v>
      </c>
      <c r="AC16" s="80" t="str">
        <f>IF(ISBLANK(AB16),"",IF(ISERROR(VLOOKUP(AB16,'[1]Гр.П 670'!$A$2:$B$57,2,FALSE)),"группы",VLOOKUP(AB16,'[1]Гр.П 670'!$A$2:$B$57,2,FALSE)))</f>
        <v>Социальная поддержка населения</v>
      </c>
      <c r="AD16" s="71" t="s">
        <v>88</v>
      </c>
      <c r="AE16" s="78"/>
      <c r="AF16" s="81"/>
      <c r="AG16" s="81"/>
      <c r="AH16" s="81"/>
      <c r="AI16" s="81"/>
      <c r="AJ16" s="81">
        <v>0</v>
      </c>
      <c r="AK16" s="81">
        <v>118</v>
      </c>
      <c r="AL16" s="81">
        <v>118</v>
      </c>
      <c r="AM16" s="81">
        <v>119</v>
      </c>
      <c r="AN16" s="81">
        <v>120</v>
      </c>
      <c r="AO16" s="81">
        <v>121</v>
      </c>
      <c r="AP16" s="81">
        <v>121</v>
      </c>
      <c r="AQ16" s="81"/>
      <c r="AR16" s="81"/>
      <c r="AS16" s="81"/>
      <c r="AT16" s="81"/>
      <c r="AU16" s="81">
        <v>665</v>
      </c>
      <c r="AV16" s="81">
        <v>665</v>
      </c>
      <c r="AW16" s="83" t="s">
        <v>155</v>
      </c>
      <c r="AX16" s="83"/>
    </row>
    <row r="17" spans="1:50" s="84" customFormat="1" ht="61.5" customHeight="1" x14ac:dyDescent="0.25">
      <c r="A17" s="71">
        <v>11</v>
      </c>
      <c r="B17" s="71" t="s">
        <v>84</v>
      </c>
      <c r="C17" s="71" t="s">
        <v>160</v>
      </c>
      <c r="D17" s="89" t="s">
        <v>164</v>
      </c>
      <c r="E17" s="91"/>
      <c r="F17" s="90" t="s">
        <v>60</v>
      </c>
      <c r="G17" s="74">
        <v>43434</v>
      </c>
      <c r="H17" s="74">
        <v>43466</v>
      </c>
      <c r="I17" s="72" t="s">
        <v>66</v>
      </c>
      <c r="J17" s="74" t="s">
        <v>67</v>
      </c>
      <c r="K17" s="71" t="s">
        <v>50</v>
      </c>
      <c r="L17" s="71" t="s">
        <v>51</v>
      </c>
      <c r="M17" s="71" t="s">
        <v>52</v>
      </c>
      <c r="N17" s="72" t="s">
        <v>100</v>
      </c>
      <c r="O17" s="71" t="s">
        <v>54</v>
      </c>
      <c r="P17" s="75">
        <v>3.0000000000000001E-3</v>
      </c>
      <c r="Q17" s="76" t="s">
        <v>87</v>
      </c>
      <c r="R17" s="76"/>
      <c r="S17" s="76"/>
      <c r="T17" s="77"/>
      <c r="U17" s="77"/>
      <c r="V17" s="77"/>
      <c r="W17" s="77"/>
      <c r="X17" s="77"/>
      <c r="Y17" s="77"/>
      <c r="Z17" s="77"/>
      <c r="AA17" s="78"/>
      <c r="AB17" s="79" t="s">
        <v>56</v>
      </c>
      <c r="AC17" s="80" t="str">
        <f>IF(ISBLANK(AB17),"",IF(ISERROR(VLOOKUP(AB17,'[1]Гр.П 670'!$A$2:$B$57,2,FALSE)),"группы",VLOOKUP(AB17,'[1]Гр.П 670'!$A$2:$B$57,2,FALSE)))</f>
        <v>Социальная поддержка населения</v>
      </c>
      <c r="AD17" s="71" t="s">
        <v>88</v>
      </c>
      <c r="AE17" s="78"/>
      <c r="AF17" s="81"/>
      <c r="AG17" s="81"/>
      <c r="AH17" s="81"/>
      <c r="AI17" s="81"/>
      <c r="AJ17" s="81">
        <v>8</v>
      </c>
      <c r="AK17" s="81">
        <v>7.82</v>
      </c>
      <c r="AL17" s="81">
        <v>9</v>
      </c>
      <c r="AM17" s="81">
        <v>9</v>
      </c>
      <c r="AN17" s="81">
        <v>10</v>
      </c>
      <c r="AO17" s="81">
        <v>10</v>
      </c>
      <c r="AP17" s="81">
        <v>10</v>
      </c>
      <c r="AQ17" s="81"/>
      <c r="AR17" s="81"/>
      <c r="AS17" s="81"/>
      <c r="AT17" s="81"/>
      <c r="AU17" s="81">
        <v>31</v>
      </c>
      <c r="AV17" s="81">
        <v>31</v>
      </c>
      <c r="AW17" s="83" t="s">
        <v>155</v>
      </c>
      <c r="AX17" s="83"/>
    </row>
    <row r="18" spans="1:50" s="84" customFormat="1" ht="63" customHeight="1" x14ac:dyDescent="0.25">
      <c r="A18" s="71">
        <v>12</v>
      </c>
      <c r="B18" s="71" t="s">
        <v>84</v>
      </c>
      <c r="C18" s="71" t="s">
        <v>161</v>
      </c>
      <c r="D18" s="89" t="s">
        <v>164</v>
      </c>
      <c r="E18" s="91"/>
      <c r="F18" s="90" t="s">
        <v>101</v>
      </c>
      <c r="G18" s="74">
        <v>43434</v>
      </c>
      <c r="H18" s="74">
        <v>43466</v>
      </c>
      <c r="I18" s="72" t="s">
        <v>66</v>
      </c>
      <c r="J18" s="74" t="s">
        <v>67</v>
      </c>
      <c r="K18" s="71" t="s">
        <v>50</v>
      </c>
      <c r="L18" s="71" t="s">
        <v>51</v>
      </c>
      <c r="M18" s="71" t="s">
        <v>52</v>
      </c>
      <c r="N18" s="72" t="s">
        <v>100</v>
      </c>
      <c r="O18" s="71" t="s">
        <v>54</v>
      </c>
      <c r="P18" s="75">
        <v>3.0000000000000001E-3</v>
      </c>
      <c r="Q18" s="76" t="s">
        <v>87</v>
      </c>
      <c r="R18" s="76"/>
      <c r="S18" s="76"/>
      <c r="T18" s="77"/>
      <c r="U18" s="77"/>
      <c r="V18" s="77"/>
      <c r="W18" s="77"/>
      <c r="X18" s="77"/>
      <c r="Y18" s="77"/>
      <c r="Z18" s="77"/>
      <c r="AA18" s="78"/>
      <c r="AB18" s="79" t="s">
        <v>56</v>
      </c>
      <c r="AC18" s="80" t="str">
        <f>IF(ISBLANK(AB18),"",IF(ISERROR(VLOOKUP(AB18,'[1]Гр.П 670'!$A$2:$B$57,2,FALSE)),"группы",VLOOKUP(AB18,'[1]Гр.П 670'!$A$2:$B$57,2,FALSE)))</f>
        <v>Социальная поддержка населения</v>
      </c>
      <c r="AD18" s="71" t="s">
        <v>88</v>
      </c>
      <c r="AE18" s="78"/>
      <c r="AF18" s="81"/>
      <c r="AG18" s="81"/>
      <c r="AH18" s="81"/>
      <c r="AI18" s="81"/>
      <c r="AJ18" s="81">
        <v>1</v>
      </c>
      <c r="AK18" s="81">
        <v>0.59</v>
      </c>
      <c r="AL18" s="81">
        <v>1</v>
      </c>
      <c r="AM18" s="81">
        <v>1</v>
      </c>
      <c r="AN18" s="81">
        <v>1</v>
      </c>
      <c r="AO18" s="81">
        <v>1</v>
      </c>
      <c r="AP18" s="81">
        <v>1</v>
      </c>
      <c r="AQ18" s="81"/>
      <c r="AR18" s="81"/>
      <c r="AS18" s="81"/>
      <c r="AT18" s="81"/>
      <c r="AU18" s="81">
        <v>6</v>
      </c>
      <c r="AV18" s="81">
        <v>6</v>
      </c>
      <c r="AW18" s="83" t="s">
        <v>155</v>
      </c>
      <c r="AX18" s="83"/>
    </row>
    <row r="19" spans="1:50" s="84" customFormat="1" ht="80.25" customHeight="1" x14ac:dyDescent="0.25">
      <c r="A19" s="71">
        <v>13</v>
      </c>
      <c r="B19" s="71" t="s">
        <v>84</v>
      </c>
      <c r="C19" s="71" t="s">
        <v>162</v>
      </c>
      <c r="D19" s="89" t="s">
        <v>164</v>
      </c>
      <c r="E19" s="91"/>
      <c r="F19" s="90" t="s">
        <v>102</v>
      </c>
      <c r="G19" s="74">
        <v>43434</v>
      </c>
      <c r="H19" s="74">
        <v>43466</v>
      </c>
      <c r="I19" s="72" t="s">
        <v>66</v>
      </c>
      <c r="J19" s="74" t="s">
        <v>67</v>
      </c>
      <c r="K19" s="71" t="s">
        <v>50</v>
      </c>
      <c r="L19" s="71" t="s">
        <v>51</v>
      </c>
      <c r="M19" s="71" t="s">
        <v>52</v>
      </c>
      <c r="N19" s="72" t="s">
        <v>100</v>
      </c>
      <c r="O19" s="71" t="s">
        <v>54</v>
      </c>
      <c r="P19" s="75">
        <v>3.0000000000000001E-3</v>
      </c>
      <c r="Q19" s="76" t="s">
        <v>87</v>
      </c>
      <c r="R19" s="76"/>
      <c r="S19" s="76"/>
      <c r="T19" s="77"/>
      <c r="U19" s="77"/>
      <c r="V19" s="77"/>
      <c r="W19" s="77"/>
      <c r="X19" s="77"/>
      <c r="Y19" s="77"/>
      <c r="Z19" s="77"/>
      <c r="AA19" s="78"/>
      <c r="AB19" s="79" t="s">
        <v>56</v>
      </c>
      <c r="AC19" s="80" t="str">
        <f>IF(ISBLANK(AB19),"",IF(ISERROR(VLOOKUP(AB19,'[1]Гр.П 670'!$A$2:$B$57,2,FALSE)),"группы",VLOOKUP(AB19,'[1]Гр.П 670'!$A$2:$B$57,2,FALSE)))</f>
        <v>Социальная поддержка населения</v>
      </c>
      <c r="AD19" s="71" t="s">
        <v>88</v>
      </c>
      <c r="AE19" s="78"/>
      <c r="AF19" s="81"/>
      <c r="AG19" s="81"/>
      <c r="AH19" s="81"/>
      <c r="AI19" s="81"/>
      <c r="AJ19" s="81">
        <v>1</v>
      </c>
      <c r="AK19" s="81">
        <v>1.026</v>
      </c>
      <c r="AL19" s="81">
        <v>1</v>
      </c>
      <c r="AM19" s="81">
        <v>1</v>
      </c>
      <c r="AN19" s="81">
        <v>1</v>
      </c>
      <c r="AO19" s="81">
        <v>1</v>
      </c>
      <c r="AP19" s="81">
        <v>1</v>
      </c>
      <c r="AQ19" s="81"/>
      <c r="AR19" s="81"/>
      <c r="AS19" s="81"/>
      <c r="AT19" s="81"/>
      <c r="AU19" s="81">
        <v>3</v>
      </c>
      <c r="AV19" s="81">
        <v>3</v>
      </c>
      <c r="AW19" s="83" t="s">
        <v>155</v>
      </c>
      <c r="AX19" s="83"/>
    </row>
    <row r="20" spans="1:50" s="84" customFormat="1" ht="85.5" customHeight="1" x14ac:dyDescent="0.25">
      <c r="A20" s="71">
        <v>14</v>
      </c>
      <c r="B20" s="71" t="s">
        <v>84</v>
      </c>
      <c r="C20" s="71" t="s">
        <v>163</v>
      </c>
      <c r="D20" s="89" t="s">
        <v>164</v>
      </c>
      <c r="E20" s="91"/>
      <c r="F20" s="90" t="s">
        <v>103</v>
      </c>
      <c r="G20" s="74">
        <v>43434</v>
      </c>
      <c r="H20" s="74">
        <v>43466</v>
      </c>
      <c r="I20" s="72" t="s">
        <v>66</v>
      </c>
      <c r="J20" s="74" t="s">
        <v>67</v>
      </c>
      <c r="K20" s="71" t="s">
        <v>50</v>
      </c>
      <c r="L20" s="71" t="s">
        <v>51</v>
      </c>
      <c r="M20" s="71" t="s">
        <v>52</v>
      </c>
      <c r="N20" s="72" t="s">
        <v>100</v>
      </c>
      <c r="O20" s="71" t="s">
        <v>54</v>
      </c>
      <c r="P20" s="75">
        <v>3.0000000000000001E-3</v>
      </c>
      <c r="Q20" s="76" t="s">
        <v>87</v>
      </c>
      <c r="R20" s="76"/>
      <c r="S20" s="76"/>
      <c r="T20" s="77"/>
      <c r="U20" s="77"/>
      <c r="V20" s="77"/>
      <c r="W20" s="77"/>
      <c r="X20" s="77"/>
      <c r="Y20" s="77"/>
      <c r="Z20" s="77"/>
      <c r="AA20" s="78"/>
      <c r="AB20" s="79" t="s">
        <v>56</v>
      </c>
      <c r="AC20" s="80" t="str">
        <f>IF(ISBLANK(AB20),"",IF(ISERROR(VLOOKUP(AB20,'[1]Гр.П 670'!$A$2:$B$57,2,FALSE)),"группы",VLOOKUP(AB20,'[1]Гр.П 670'!$A$2:$B$57,2,FALSE)))</f>
        <v>Социальная поддержка населения</v>
      </c>
      <c r="AD20" s="71" t="s">
        <v>88</v>
      </c>
      <c r="AE20" s="78"/>
      <c r="AF20" s="81"/>
      <c r="AG20" s="81"/>
      <c r="AH20" s="81"/>
      <c r="AI20" s="81"/>
      <c r="AJ20" s="81">
        <v>2</v>
      </c>
      <c r="AK20" s="81">
        <v>1.6659999999999999</v>
      </c>
      <c r="AL20" s="81">
        <v>2</v>
      </c>
      <c r="AM20" s="81">
        <v>2</v>
      </c>
      <c r="AN20" s="81">
        <v>2</v>
      </c>
      <c r="AO20" s="81">
        <v>2</v>
      </c>
      <c r="AP20" s="81">
        <v>2</v>
      </c>
      <c r="AQ20" s="81"/>
      <c r="AR20" s="81"/>
      <c r="AS20" s="81"/>
      <c r="AT20" s="81"/>
      <c r="AU20" s="81">
        <v>14</v>
      </c>
      <c r="AV20" s="81">
        <v>14</v>
      </c>
      <c r="AW20" s="83" t="s">
        <v>155</v>
      </c>
      <c r="AX20" s="83"/>
    </row>
    <row r="21" spans="1:50" s="84" customFormat="1" ht="83.25" customHeight="1" x14ac:dyDescent="0.25">
      <c r="A21" s="71">
        <v>15</v>
      </c>
      <c r="B21" s="71" t="s">
        <v>84</v>
      </c>
      <c r="C21" s="71" t="s">
        <v>99</v>
      </c>
      <c r="D21" s="89" t="s">
        <v>164</v>
      </c>
      <c r="E21" s="91"/>
      <c r="F21" s="90" t="s">
        <v>104</v>
      </c>
      <c r="G21" s="74">
        <v>43434</v>
      </c>
      <c r="H21" s="74">
        <v>43466</v>
      </c>
      <c r="I21" s="72" t="s">
        <v>66</v>
      </c>
      <c r="J21" s="74" t="s">
        <v>67</v>
      </c>
      <c r="K21" s="71" t="s">
        <v>50</v>
      </c>
      <c r="L21" s="71" t="s">
        <v>51</v>
      </c>
      <c r="M21" s="71" t="s">
        <v>52</v>
      </c>
      <c r="N21" s="72" t="s">
        <v>100</v>
      </c>
      <c r="O21" s="71" t="s">
        <v>54</v>
      </c>
      <c r="P21" s="75">
        <v>3.0000000000000001E-3</v>
      </c>
      <c r="Q21" s="76" t="s">
        <v>87</v>
      </c>
      <c r="R21" s="76"/>
      <c r="S21" s="76"/>
      <c r="T21" s="77"/>
      <c r="U21" s="77"/>
      <c r="V21" s="77"/>
      <c r="W21" s="77"/>
      <c r="X21" s="77"/>
      <c r="Y21" s="77"/>
      <c r="Z21" s="77"/>
      <c r="AA21" s="78"/>
      <c r="AB21" s="79" t="s">
        <v>56</v>
      </c>
      <c r="AC21" s="80" t="str">
        <f>IF(ISBLANK(AB21),"",IF(ISERROR(VLOOKUP(AB21,'[1]Гр.П 670'!$A$2:$B$57,2,FALSE)),"группы",VLOOKUP(AB21,'[1]Гр.П 670'!$A$2:$B$57,2,FALSE)))</f>
        <v>Социальная поддержка населения</v>
      </c>
      <c r="AD21" s="71" t="s">
        <v>88</v>
      </c>
      <c r="AE21" s="78"/>
      <c r="AF21" s="81"/>
      <c r="AG21" s="81"/>
      <c r="AH21" s="81"/>
      <c r="AI21" s="81"/>
      <c r="AJ21" s="81">
        <v>1</v>
      </c>
      <c r="AK21" s="81">
        <v>0.57599999999999996</v>
      </c>
      <c r="AL21" s="81">
        <v>1</v>
      </c>
      <c r="AM21" s="81">
        <v>1</v>
      </c>
      <c r="AN21" s="81">
        <v>1</v>
      </c>
      <c r="AO21" s="81">
        <v>1</v>
      </c>
      <c r="AP21" s="81">
        <v>1</v>
      </c>
      <c r="AQ21" s="81"/>
      <c r="AR21" s="81"/>
      <c r="AS21" s="81"/>
      <c r="AT21" s="81"/>
      <c r="AU21" s="81">
        <v>8</v>
      </c>
      <c r="AV21" s="81">
        <v>8</v>
      </c>
      <c r="AW21" s="83" t="s">
        <v>155</v>
      </c>
      <c r="AX21" s="83"/>
    </row>
    <row r="22" spans="1:50" s="84" customFormat="1" ht="72.75" customHeight="1" x14ac:dyDescent="0.25">
      <c r="A22" s="71">
        <v>16</v>
      </c>
      <c r="B22" s="71" t="s">
        <v>105</v>
      </c>
      <c r="C22" s="71" t="s">
        <v>109</v>
      </c>
      <c r="D22" s="89" t="s">
        <v>106</v>
      </c>
      <c r="E22" s="90" t="s">
        <v>107</v>
      </c>
      <c r="F22" s="71" t="s">
        <v>69</v>
      </c>
      <c r="G22" s="74">
        <v>39014</v>
      </c>
      <c r="H22" s="74">
        <v>39083</v>
      </c>
      <c r="I22" s="72" t="s">
        <v>66</v>
      </c>
      <c r="J22" s="74" t="s">
        <v>67</v>
      </c>
      <c r="K22" s="71" t="s">
        <v>50</v>
      </c>
      <c r="L22" s="71" t="s">
        <v>51</v>
      </c>
      <c r="M22" s="71" t="s">
        <v>52</v>
      </c>
      <c r="N22" s="72" t="s">
        <v>100</v>
      </c>
      <c r="O22" s="71" t="s">
        <v>54</v>
      </c>
      <c r="P22" s="75">
        <v>3.0000000000000001E-3</v>
      </c>
      <c r="Q22" s="76" t="s">
        <v>108</v>
      </c>
      <c r="R22" s="76"/>
      <c r="S22" s="76"/>
      <c r="T22" s="77"/>
      <c r="U22" s="77"/>
      <c r="V22" s="77"/>
      <c r="W22" s="77"/>
      <c r="X22" s="77"/>
      <c r="Y22" s="77"/>
      <c r="Z22" s="77"/>
      <c r="AA22" s="78"/>
      <c r="AB22" s="79" t="s">
        <v>56</v>
      </c>
      <c r="AC22" s="80" t="str">
        <f>IF(ISBLANK(AB22),"",IF(ISERROR(VLOOKUP(AB22,'[1]Гр.П 670'!$A$2:$B$57,2,FALSE)),"группы",VLOOKUP(AB22,'[1]Гр.П 670'!$A$2:$B$57,2,FALSE)))</f>
        <v>Социальная поддержка населения</v>
      </c>
      <c r="AD22" s="71" t="s">
        <v>88</v>
      </c>
      <c r="AE22" s="78"/>
      <c r="AF22" s="81"/>
      <c r="AG22" s="81"/>
      <c r="AH22" s="81"/>
      <c r="AI22" s="81"/>
      <c r="AJ22" s="81">
        <v>0</v>
      </c>
      <c r="AK22" s="81">
        <v>0</v>
      </c>
      <c r="AL22" s="81">
        <v>0</v>
      </c>
      <c r="AM22" s="81">
        <v>0.4</v>
      </c>
      <c r="AN22" s="81">
        <v>0.4</v>
      </c>
      <c r="AO22" s="81">
        <v>0.5</v>
      </c>
      <c r="AP22" s="81">
        <v>1</v>
      </c>
      <c r="AQ22" s="81"/>
      <c r="AR22" s="81"/>
      <c r="AS22" s="81"/>
      <c r="AT22" s="81"/>
      <c r="AU22" s="81">
        <v>0</v>
      </c>
      <c r="AV22" s="81">
        <v>0</v>
      </c>
      <c r="AW22" s="83" t="s">
        <v>155</v>
      </c>
      <c r="AX22" s="83"/>
    </row>
    <row r="23" spans="1:50" s="84" customFormat="1" ht="74.25" customHeight="1" x14ac:dyDescent="0.25">
      <c r="A23" s="71">
        <v>17</v>
      </c>
      <c r="B23" s="71" t="s">
        <v>105</v>
      </c>
      <c r="C23" s="71" t="s">
        <v>109</v>
      </c>
      <c r="D23" s="89" t="s">
        <v>106</v>
      </c>
      <c r="E23" s="90" t="s">
        <v>107</v>
      </c>
      <c r="F23" s="71" t="s">
        <v>110</v>
      </c>
      <c r="G23" s="74">
        <v>39014</v>
      </c>
      <c r="H23" s="74">
        <v>39083</v>
      </c>
      <c r="I23" s="72" t="s">
        <v>66</v>
      </c>
      <c r="J23" s="74" t="s">
        <v>67</v>
      </c>
      <c r="K23" s="71" t="s">
        <v>50</v>
      </c>
      <c r="L23" s="71" t="s">
        <v>51</v>
      </c>
      <c r="M23" s="71" t="s">
        <v>52</v>
      </c>
      <c r="N23" s="72" t="s">
        <v>100</v>
      </c>
      <c r="O23" s="71" t="s">
        <v>54</v>
      </c>
      <c r="P23" s="75">
        <v>3.0000000000000001E-3</v>
      </c>
      <c r="Q23" s="76" t="s">
        <v>108</v>
      </c>
      <c r="R23" s="76"/>
      <c r="S23" s="76"/>
      <c r="T23" s="77"/>
      <c r="U23" s="77"/>
      <c r="V23" s="77"/>
      <c r="W23" s="77"/>
      <c r="X23" s="77"/>
      <c r="Y23" s="77"/>
      <c r="Z23" s="77"/>
      <c r="AA23" s="78"/>
      <c r="AB23" s="79" t="s">
        <v>56</v>
      </c>
      <c r="AC23" s="80" t="str">
        <f>IF(ISBLANK(AB23),"",IF(ISERROR(VLOOKUP(AB23,'[1]Гр.П 670'!$A$2:$B$57,2,FALSE)),"группы",VLOOKUP(AB23,'[1]Гр.П 670'!$A$2:$B$57,2,FALSE)))</f>
        <v>Социальная поддержка населения</v>
      </c>
      <c r="AD23" s="71" t="s">
        <v>88</v>
      </c>
      <c r="AE23" s="78"/>
      <c r="AF23" s="81"/>
      <c r="AG23" s="92"/>
      <c r="AH23" s="92"/>
      <c r="AI23" s="92"/>
      <c r="AJ23" s="92">
        <v>0</v>
      </c>
      <c r="AK23" s="92">
        <v>5</v>
      </c>
      <c r="AL23" s="81">
        <v>5</v>
      </c>
      <c r="AM23" s="81">
        <v>6</v>
      </c>
      <c r="AN23" s="81">
        <v>6</v>
      </c>
      <c r="AO23" s="81">
        <v>6</v>
      </c>
      <c r="AP23" s="81">
        <v>6</v>
      </c>
      <c r="AQ23" s="81"/>
      <c r="AR23" s="92"/>
      <c r="AS23" s="92"/>
      <c r="AT23" s="92"/>
      <c r="AU23" s="92">
        <v>0</v>
      </c>
      <c r="AV23" s="81">
        <v>0</v>
      </c>
      <c r="AW23" s="83" t="s">
        <v>155</v>
      </c>
      <c r="AX23" s="88"/>
    </row>
    <row r="24" spans="1:50" s="84" customFormat="1" ht="74.25" customHeight="1" x14ac:dyDescent="0.25">
      <c r="A24" s="71">
        <v>18</v>
      </c>
      <c r="B24" s="71" t="s">
        <v>105</v>
      </c>
      <c r="C24" s="71" t="s">
        <v>109</v>
      </c>
      <c r="D24" s="89" t="s">
        <v>111</v>
      </c>
      <c r="E24" s="71"/>
      <c r="F24" s="71" t="s">
        <v>112</v>
      </c>
      <c r="G24" s="74">
        <v>40815</v>
      </c>
      <c r="H24" s="74">
        <v>40909</v>
      </c>
      <c r="I24" s="72" t="s">
        <v>66</v>
      </c>
      <c r="J24" s="74" t="s">
        <v>67</v>
      </c>
      <c r="K24" s="71" t="s">
        <v>54</v>
      </c>
      <c r="L24" s="71" t="s">
        <v>91</v>
      </c>
      <c r="M24" s="71" t="s">
        <v>92</v>
      </c>
      <c r="N24" s="71" t="s">
        <v>53</v>
      </c>
      <c r="O24" s="71" t="s">
        <v>54</v>
      </c>
      <c r="P24" s="75">
        <v>1.4999999999999999E-2</v>
      </c>
      <c r="Q24" s="76" t="s">
        <v>108</v>
      </c>
      <c r="R24" s="76"/>
      <c r="S24" s="76"/>
      <c r="T24" s="77"/>
      <c r="U24" s="77"/>
      <c r="V24" s="77"/>
      <c r="W24" s="77"/>
      <c r="X24" s="77"/>
      <c r="Y24" s="77"/>
      <c r="Z24" s="77"/>
      <c r="AA24" s="78"/>
      <c r="AB24" s="79" t="s">
        <v>113</v>
      </c>
      <c r="AC24" s="80" t="str">
        <f>IF(ISBLANK(AB24),"",IF(ISERROR(VLOOKUP(AB24,'[1]Гр.П 670'!$A$2:$B$57,2,FALSE)),"группы",VLOOKUP(AB24,'[1]Гр.П 670'!$A$2:$B$57,2,FALSE)))</f>
        <v>Расходные обязательства по решению вопросов местного значения и осуществлению полномочий в сфере содержания органов местного самоуправления</v>
      </c>
      <c r="AD24" s="71" t="s">
        <v>77</v>
      </c>
      <c r="AE24" s="78"/>
      <c r="AF24" s="81">
        <v>0</v>
      </c>
      <c r="AG24" s="81">
        <v>0</v>
      </c>
      <c r="AH24" s="81">
        <v>0</v>
      </c>
      <c r="AI24" s="81">
        <v>0</v>
      </c>
      <c r="AJ24" s="81">
        <v>0</v>
      </c>
      <c r="AK24" s="81">
        <v>0</v>
      </c>
      <c r="AL24" s="81">
        <v>0</v>
      </c>
      <c r="AM24" s="81">
        <v>0</v>
      </c>
      <c r="AN24" s="81">
        <v>0</v>
      </c>
      <c r="AO24" s="81">
        <v>0</v>
      </c>
      <c r="AP24" s="81">
        <v>0</v>
      </c>
      <c r="AQ24" s="81">
        <v>0</v>
      </c>
      <c r="AR24" s="81">
        <v>0</v>
      </c>
      <c r="AS24" s="81">
        <v>0</v>
      </c>
      <c r="AT24" s="81">
        <v>0</v>
      </c>
      <c r="AU24" s="81">
        <v>0</v>
      </c>
      <c r="AV24" s="81">
        <v>0</v>
      </c>
      <c r="AW24" s="83" t="s">
        <v>155</v>
      </c>
      <c r="AX24" s="83"/>
    </row>
    <row r="25" spans="1:50" s="84" customFormat="1" ht="89.25" customHeight="1" x14ac:dyDescent="0.25">
      <c r="A25" s="71">
        <v>19</v>
      </c>
      <c r="B25" s="71" t="s">
        <v>105</v>
      </c>
      <c r="C25" s="71" t="s">
        <v>109</v>
      </c>
      <c r="D25" s="89" t="s">
        <v>111</v>
      </c>
      <c r="E25" s="71"/>
      <c r="F25" s="71" t="s">
        <v>114</v>
      </c>
      <c r="G25" s="74">
        <v>43308</v>
      </c>
      <c r="H25" s="74">
        <v>43466</v>
      </c>
      <c r="I25" s="72" t="s">
        <v>66</v>
      </c>
      <c r="J25" s="74" t="s">
        <v>67</v>
      </c>
      <c r="K25" s="71" t="s">
        <v>50</v>
      </c>
      <c r="L25" s="71" t="s">
        <v>91</v>
      </c>
      <c r="M25" s="71" t="s">
        <v>92</v>
      </c>
      <c r="N25" s="71" t="s">
        <v>53</v>
      </c>
      <c r="O25" s="71" t="s">
        <v>54</v>
      </c>
      <c r="P25" s="75">
        <v>1.4999999999999999E-2</v>
      </c>
      <c r="Q25" s="76" t="s">
        <v>108</v>
      </c>
      <c r="R25" s="76"/>
      <c r="S25" s="76"/>
      <c r="T25" s="77"/>
      <c r="U25" s="77"/>
      <c r="V25" s="77"/>
      <c r="W25" s="77"/>
      <c r="X25" s="77"/>
      <c r="Y25" s="77"/>
      <c r="Z25" s="77"/>
      <c r="AA25" s="78"/>
      <c r="AB25" s="79" t="s">
        <v>93</v>
      </c>
      <c r="AC25" s="80" t="str">
        <f>IF(ISBLANK(AB25),"",IF(ISERROR(VLOOKUP(AB25,'[1]Гр.П 670'!$A$2:$B$57,2,FALSE)),"группы",VLOOKUP(AB25,'[1]Гр.П 670'!$A$2:$B$57,2,FALSE)))</f>
        <v>Расходы на обеспечение деятельности государственных учреждений субъектов Российской Федерации и муниципальных учреждений</v>
      </c>
      <c r="AD25" s="71" t="s">
        <v>77</v>
      </c>
      <c r="AE25" s="78"/>
      <c r="AF25" s="81">
        <v>0</v>
      </c>
      <c r="AG25" s="81">
        <v>0</v>
      </c>
      <c r="AH25" s="81">
        <v>0</v>
      </c>
      <c r="AI25" s="81">
        <v>0</v>
      </c>
      <c r="AJ25" s="81">
        <v>0</v>
      </c>
      <c r="AK25" s="81">
        <v>66</v>
      </c>
      <c r="AL25" s="81">
        <v>66</v>
      </c>
      <c r="AM25" s="81">
        <v>66</v>
      </c>
      <c r="AN25" s="81">
        <v>66</v>
      </c>
      <c r="AO25" s="81">
        <v>66</v>
      </c>
      <c r="AP25" s="81">
        <v>66</v>
      </c>
      <c r="AQ25" s="81">
        <v>0</v>
      </c>
      <c r="AR25" s="81">
        <v>0</v>
      </c>
      <c r="AS25" s="81">
        <v>0</v>
      </c>
      <c r="AT25" s="81">
        <v>0</v>
      </c>
      <c r="AU25" s="81">
        <v>0</v>
      </c>
      <c r="AV25" s="81">
        <v>0</v>
      </c>
      <c r="AW25" s="83" t="s">
        <v>155</v>
      </c>
      <c r="AX25" s="88"/>
    </row>
    <row r="26" spans="1:50" s="84" customFormat="1" ht="65.25" customHeight="1" x14ac:dyDescent="0.25">
      <c r="A26" s="71">
        <v>20</v>
      </c>
      <c r="B26" s="71" t="s">
        <v>115</v>
      </c>
      <c r="C26" s="71" t="s">
        <v>165</v>
      </c>
      <c r="D26" s="89" t="s">
        <v>119</v>
      </c>
      <c r="E26" s="71" t="s">
        <v>116</v>
      </c>
      <c r="F26" s="71" t="s">
        <v>101</v>
      </c>
      <c r="G26" s="74">
        <v>43466</v>
      </c>
      <c r="H26" s="74">
        <v>43831</v>
      </c>
      <c r="I26" s="72" t="s">
        <v>66</v>
      </c>
      <c r="J26" s="74" t="s">
        <v>67</v>
      </c>
      <c r="K26" s="71" t="s">
        <v>50</v>
      </c>
      <c r="L26" s="71" t="s">
        <v>51</v>
      </c>
      <c r="M26" s="71" t="s">
        <v>52</v>
      </c>
      <c r="N26" s="71" t="s">
        <v>53</v>
      </c>
      <c r="O26" s="71" t="s">
        <v>54</v>
      </c>
      <c r="P26" s="75">
        <v>3.0000000000000001E-3</v>
      </c>
      <c r="Q26" s="76" t="s">
        <v>117</v>
      </c>
      <c r="R26" s="76"/>
      <c r="S26" s="76"/>
      <c r="T26" s="77"/>
      <c r="U26" s="77"/>
      <c r="V26" s="77"/>
      <c r="W26" s="77"/>
      <c r="X26" s="77"/>
      <c r="Y26" s="77"/>
      <c r="Z26" s="77"/>
      <c r="AA26" s="78"/>
      <c r="AB26" s="79" t="s">
        <v>56</v>
      </c>
      <c r="AC26" s="80" t="str">
        <f>IF(ISBLANK(AB26),"",IF(ISERROR(VLOOKUP(AB26,'[1]Гр.П 670'!$A$2:$B$57,2,FALSE)),"группы",VLOOKUP(AB26,'[1]Гр.П 670'!$A$2:$B$57,2,FALSE)))</f>
        <v>Социальная поддержка населения</v>
      </c>
      <c r="AD26" s="71" t="s">
        <v>88</v>
      </c>
      <c r="AE26" s="93"/>
      <c r="AF26" s="81"/>
      <c r="AG26" s="81"/>
      <c r="AH26" s="81">
        <v>0</v>
      </c>
      <c r="AI26" s="81">
        <v>0</v>
      </c>
      <c r="AJ26" s="81">
        <v>0</v>
      </c>
      <c r="AK26" s="81">
        <v>0</v>
      </c>
      <c r="AL26" s="81">
        <v>2</v>
      </c>
      <c r="AM26" s="81">
        <v>2</v>
      </c>
      <c r="AN26" s="81">
        <v>2</v>
      </c>
      <c r="AO26" s="81">
        <v>2</v>
      </c>
      <c r="AP26" s="81">
        <v>2</v>
      </c>
      <c r="AQ26" s="81"/>
      <c r="AR26" s="81"/>
      <c r="AS26" s="81"/>
      <c r="AT26" s="81"/>
      <c r="AU26" s="81">
        <v>0</v>
      </c>
      <c r="AV26" s="81">
        <v>0</v>
      </c>
      <c r="AW26" s="83" t="s">
        <v>155</v>
      </c>
      <c r="AX26" s="88"/>
    </row>
    <row r="27" spans="1:50" s="84" customFormat="1" ht="76.5" customHeight="1" x14ac:dyDescent="0.25">
      <c r="A27" s="71">
        <v>21</v>
      </c>
      <c r="B27" s="71" t="s">
        <v>115</v>
      </c>
      <c r="C27" s="71" t="s">
        <v>165</v>
      </c>
      <c r="D27" s="89" t="s">
        <v>120</v>
      </c>
      <c r="E27" s="71" t="s">
        <v>116</v>
      </c>
      <c r="F27" s="71" t="s">
        <v>121</v>
      </c>
      <c r="G27" s="74">
        <v>43466</v>
      </c>
      <c r="H27" s="74">
        <v>43831</v>
      </c>
      <c r="I27" s="72" t="s">
        <v>66</v>
      </c>
      <c r="J27" s="74" t="s">
        <v>67</v>
      </c>
      <c r="K27" s="71" t="s">
        <v>118</v>
      </c>
      <c r="L27" s="71" t="s">
        <v>91</v>
      </c>
      <c r="M27" s="71" t="s">
        <v>92</v>
      </c>
      <c r="N27" s="71" t="s">
        <v>53</v>
      </c>
      <c r="O27" s="71" t="s">
        <v>54</v>
      </c>
      <c r="P27" s="75">
        <v>1.4999999999999999E-2</v>
      </c>
      <c r="Q27" s="76" t="s">
        <v>117</v>
      </c>
      <c r="R27" s="76"/>
      <c r="S27" s="76"/>
      <c r="T27" s="77"/>
      <c r="U27" s="77"/>
      <c r="V27" s="77"/>
      <c r="W27" s="77"/>
      <c r="X27" s="77"/>
      <c r="Y27" s="77"/>
      <c r="Z27" s="77"/>
      <c r="AA27" s="78"/>
      <c r="AB27" s="79" t="s">
        <v>93</v>
      </c>
      <c r="AC27" s="80" t="str">
        <f>IF(ISBLANK(AB27),"",IF(ISERROR(VLOOKUP(AB27,'[1]Гр.П 670'!$A$2:$B$57,2,FALSE)),"группы",VLOOKUP(AB27,'[1]Гр.П 670'!$A$2:$B$57,2,FALSE)))</f>
        <v>Расходы на обеспечение деятельности государственных учреждений субъектов Российской Федерации и муниципальных учреждений</v>
      </c>
      <c r="AD27" s="71" t="s">
        <v>77</v>
      </c>
      <c r="AE27" s="78"/>
      <c r="AF27" s="81">
        <v>0</v>
      </c>
      <c r="AG27" s="81">
        <v>0</v>
      </c>
      <c r="AH27" s="81">
        <v>0</v>
      </c>
      <c r="AI27" s="81">
        <v>0</v>
      </c>
      <c r="AJ27" s="81">
        <v>0</v>
      </c>
      <c r="AK27" s="81">
        <v>0</v>
      </c>
      <c r="AL27" s="81">
        <v>15</v>
      </c>
      <c r="AM27" s="81">
        <v>15</v>
      </c>
      <c r="AN27" s="81">
        <v>15</v>
      </c>
      <c r="AO27" s="81">
        <v>15</v>
      </c>
      <c r="AP27" s="81">
        <v>15</v>
      </c>
      <c r="AQ27" s="81">
        <v>0</v>
      </c>
      <c r="AR27" s="81">
        <v>0</v>
      </c>
      <c r="AS27" s="81">
        <v>0</v>
      </c>
      <c r="AT27" s="81">
        <v>0</v>
      </c>
      <c r="AU27" s="81">
        <v>0</v>
      </c>
      <c r="AV27" s="81">
        <v>0</v>
      </c>
      <c r="AW27" s="83" t="s">
        <v>155</v>
      </c>
      <c r="AX27" s="88"/>
    </row>
    <row r="28" spans="1:50" s="84" customFormat="1" ht="140.25" customHeight="1" x14ac:dyDescent="0.25">
      <c r="A28" s="71">
        <v>22</v>
      </c>
      <c r="B28" s="71" t="s">
        <v>115</v>
      </c>
      <c r="C28" s="71" t="s">
        <v>165</v>
      </c>
      <c r="D28" s="89" t="s">
        <v>122</v>
      </c>
      <c r="E28" s="71" t="s">
        <v>116</v>
      </c>
      <c r="F28" s="71" t="s">
        <v>123</v>
      </c>
      <c r="G28" s="74">
        <v>43466</v>
      </c>
      <c r="H28" s="74">
        <v>43831</v>
      </c>
      <c r="I28" s="72" t="s">
        <v>66</v>
      </c>
      <c r="J28" s="74" t="s">
        <v>67</v>
      </c>
      <c r="K28" s="71" t="s">
        <v>54</v>
      </c>
      <c r="L28" s="71" t="s">
        <v>91</v>
      </c>
      <c r="M28" s="71" t="s">
        <v>92</v>
      </c>
      <c r="N28" s="71" t="s">
        <v>53</v>
      </c>
      <c r="O28" s="71" t="s">
        <v>54</v>
      </c>
      <c r="P28" s="75">
        <v>1.4999999999999999E-2</v>
      </c>
      <c r="Q28" s="76" t="s">
        <v>117</v>
      </c>
      <c r="R28" s="76"/>
      <c r="S28" s="76"/>
      <c r="T28" s="77"/>
      <c r="U28" s="77"/>
      <c r="V28" s="77"/>
      <c r="W28" s="77"/>
      <c r="X28" s="77"/>
      <c r="Y28" s="77"/>
      <c r="Z28" s="77"/>
      <c r="AA28" s="78"/>
      <c r="AB28" s="79" t="s">
        <v>113</v>
      </c>
      <c r="AC28" s="80" t="str">
        <f>IF(ISBLANK(AB28),"",IF(ISERROR(VLOOKUP(AB28,'[1]Гр.П 670'!$A$2:$B$57,2,FALSE)),"группы",VLOOKUP(AB28,'[1]Гр.П 670'!$A$2:$B$57,2,FALSE)))</f>
        <v>Расходные обязательства по решению вопросов местного значения и осуществлению полномочий в сфере содержания органов местного самоуправления</v>
      </c>
      <c r="AD28" s="71" t="s">
        <v>77</v>
      </c>
      <c r="AE28" s="78"/>
      <c r="AF28" s="92">
        <v>0</v>
      </c>
      <c r="AG28" s="92">
        <v>0</v>
      </c>
      <c r="AH28" s="92">
        <v>0</v>
      </c>
      <c r="AI28" s="92">
        <v>0</v>
      </c>
      <c r="AJ28" s="92">
        <v>0</v>
      </c>
      <c r="AK28" s="92">
        <v>0</v>
      </c>
      <c r="AL28" s="92">
        <v>0</v>
      </c>
      <c r="AM28" s="92">
        <v>0</v>
      </c>
      <c r="AN28" s="92">
        <v>0</v>
      </c>
      <c r="AO28" s="92">
        <v>0</v>
      </c>
      <c r="AP28" s="92">
        <v>0</v>
      </c>
      <c r="AQ28" s="92">
        <v>0</v>
      </c>
      <c r="AR28" s="92">
        <v>0</v>
      </c>
      <c r="AS28" s="92">
        <v>0</v>
      </c>
      <c r="AT28" s="92">
        <v>0</v>
      </c>
      <c r="AU28" s="81">
        <v>0</v>
      </c>
      <c r="AV28" s="81">
        <v>0</v>
      </c>
      <c r="AW28" s="83" t="s">
        <v>155</v>
      </c>
      <c r="AX28" s="83"/>
    </row>
    <row r="29" spans="1:50" s="84" customFormat="1" ht="87" customHeight="1" x14ac:dyDescent="0.25">
      <c r="A29" s="71">
        <v>23</v>
      </c>
      <c r="B29" s="71" t="s">
        <v>125</v>
      </c>
      <c r="C29" s="71" t="s">
        <v>126</v>
      </c>
      <c r="D29" s="89" t="s">
        <v>119</v>
      </c>
      <c r="E29" s="71" t="s">
        <v>86</v>
      </c>
      <c r="F29" s="71" t="s">
        <v>49</v>
      </c>
      <c r="G29" s="74">
        <v>43290</v>
      </c>
      <c r="H29" s="74">
        <v>43466</v>
      </c>
      <c r="I29" s="72" t="s">
        <v>66</v>
      </c>
      <c r="J29" s="74" t="s">
        <v>67</v>
      </c>
      <c r="K29" s="71" t="s">
        <v>50</v>
      </c>
      <c r="L29" s="71" t="s">
        <v>51</v>
      </c>
      <c r="M29" s="71" t="s">
        <v>52</v>
      </c>
      <c r="N29" s="71" t="s">
        <v>53</v>
      </c>
      <c r="O29" s="71" t="s">
        <v>54</v>
      </c>
      <c r="P29" s="75">
        <v>3.0000000000000001E-3</v>
      </c>
      <c r="Q29" s="76" t="s">
        <v>127</v>
      </c>
      <c r="R29" s="76"/>
      <c r="S29" s="76"/>
      <c r="T29" s="77"/>
      <c r="U29" s="77"/>
      <c r="V29" s="77"/>
      <c r="W29" s="77"/>
      <c r="X29" s="77"/>
      <c r="Y29" s="77"/>
      <c r="Z29" s="77"/>
      <c r="AA29" s="78"/>
      <c r="AB29" s="79" t="s">
        <v>56</v>
      </c>
      <c r="AC29" s="80" t="str">
        <f>IF(ISBLANK(AB29),"",IF(ISERROR(VLOOKUP(AB29,'[1]Гр.П 670'!$A$2:$B$57,2,FALSE)),"группы",VLOOKUP(AB29,'[1]Гр.П 670'!$A$2:$B$57,2,FALSE)))</f>
        <v>Социальная поддержка населения</v>
      </c>
      <c r="AD29" s="71" t="s">
        <v>88</v>
      </c>
      <c r="AE29" s="78"/>
      <c r="AF29" s="92"/>
      <c r="AG29" s="92"/>
      <c r="AH29" s="92"/>
      <c r="AI29" s="92"/>
      <c r="AJ29" s="92">
        <v>0</v>
      </c>
      <c r="AK29" s="92">
        <v>12</v>
      </c>
      <c r="AL29" s="81">
        <v>12</v>
      </c>
      <c r="AM29" s="81">
        <v>12</v>
      </c>
      <c r="AN29" s="81">
        <v>13</v>
      </c>
      <c r="AO29" s="81">
        <v>14</v>
      </c>
      <c r="AP29" s="81">
        <v>14</v>
      </c>
      <c r="AQ29" s="92"/>
      <c r="AR29" s="92"/>
      <c r="AS29" s="92"/>
      <c r="AT29" s="92"/>
      <c r="AU29" s="92">
        <v>58</v>
      </c>
      <c r="AV29" s="81">
        <v>58</v>
      </c>
      <c r="AW29" s="83" t="s">
        <v>155</v>
      </c>
      <c r="AX29" s="83"/>
    </row>
    <row r="30" spans="1:50" s="84" customFormat="1" ht="55.5" customHeight="1" x14ac:dyDescent="0.25">
      <c r="A30" s="71">
        <v>24</v>
      </c>
      <c r="B30" s="71" t="s">
        <v>125</v>
      </c>
      <c r="C30" s="71" t="s">
        <v>126</v>
      </c>
      <c r="D30" s="89" t="s">
        <v>119</v>
      </c>
      <c r="E30" s="71" t="s">
        <v>86</v>
      </c>
      <c r="F30" s="71" t="s">
        <v>58</v>
      </c>
      <c r="G30" s="74">
        <v>43290</v>
      </c>
      <c r="H30" s="74">
        <v>43466</v>
      </c>
      <c r="I30" s="72" t="s">
        <v>66</v>
      </c>
      <c r="J30" s="74" t="s">
        <v>67</v>
      </c>
      <c r="K30" s="71" t="s">
        <v>50</v>
      </c>
      <c r="L30" s="71" t="s">
        <v>51</v>
      </c>
      <c r="M30" s="71" t="s">
        <v>52</v>
      </c>
      <c r="N30" s="71" t="s">
        <v>53</v>
      </c>
      <c r="O30" s="71" t="s">
        <v>54</v>
      </c>
      <c r="P30" s="75">
        <v>3.0000000000000001E-3</v>
      </c>
      <c r="Q30" s="76" t="s">
        <v>127</v>
      </c>
      <c r="R30" s="76"/>
      <c r="S30" s="76"/>
      <c r="T30" s="77"/>
      <c r="U30" s="77"/>
      <c r="V30" s="77"/>
      <c r="W30" s="77"/>
      <c r="X30" s="77"/>
      <c r="Y30" s="77"/>
      <c r="Z30" s="77"/>
      <c r="AA30" s="78"/>
      <c r="AB30" s="79" t="s">
        <v>56</v>
      </c>
      <c r="AC30" s="80" t="str">
        <f>IF(ISBLANK(AB30),"",IF(ISERROR(VLOOKUP(AB30,'[1]Гр.П 670'!$A$2:$B$57,2,FALSE)),"группы",VLOOKUP(AB30,'[1]Гр.П 670'!$A$2:$B$57,2,FALSE)))</f>
        <v>Социальная поддержка населения</v>
      </c>
      <c r="AD30" s="71" t="s">
        <v>88</v>
      </c>
      <c r="AE30" s="78"/>
      <c r="AF30" s="81"/>
      <c r="AG30" s="81"/>
      <c r="AH30" s="81"/>
      <c r="AI30" s="81"/>
      <c r="AJ30" s="81">
        <v>0</v>
      </c>
      <c r="AK30" s="81">
        <v>2.73</v>
      </c>
      <c r="AL30" s="81">
        <v>3</v>
      </c>
      <c r="AM30" s="81">
        <v>3</v>
      </c>
      <c r="AN30" s="81">
        <v>3</v>
      </c>
      <c r="AO30" s="81">
        <v>3</v>
      </c>
      <c r="AP30" s="81">
        <v>3</v>
      </c>
      <c r="AQ30" s="81"/>
      <c r="AR30" s="81"/>
      <c r="AS30" s="81"/>
      <c r="AT30" s="81"/>
      <c r="AU30" s="81">
        <v>3</v>
      </c>
      <c r="AV30" s="81">
        <v>3</v>
      </c>
      <c r="AW30" s="83" t="s">
        <v>155</v>
      </c>
      <c r="AX30" s="88"/>
    </row>
    <row r="31" spans="1:50" s="84" customFormat="1" ht="64.5" customHeight="1" x14ac:dyDescent="0.25">
      <c r="A31" s="71">
        <v>25</v>
      </c>
      <c r="B31" s="71" t="s">
        <v>125</v>
      </c>
      <c r="C31" s="71" t="s">
        <v>126</v>
      </c>
      <c r="D31" s="89" t="s">
        <v>119</v>
      </c>
      <c r="E31" s="71" t="s">
        <v>86</v>
      </c>
      <c r="F31" s="71" t="s">
        <v>59</v>
      </c>
      <c r="G31" s="74">
        <v>43290</v>
      </c>
      <c r="H31" s="74">
        <v>43466</v>
      </c>
      <c r="I31" s="72" t="s">
        <v>66</v>
      </c>
      <c r="J31" s="74" t="s">
        <v>67</v>
      </c>
      <c r="K31" s="71" t="s">
        <v>50</v>
      </c>
      <c r="L31" s="71" t="s">
        <v>51</v>
      </c>
      <c r="M31" s="71" t="s">
        <v>52</v>
      </c>
      <c r="N31" s="71" t="s">
        <v>53</v>
      </c>
      <c r="O31" s="71" t="s">
        <v>54</v>
      </c>
      <c r="P31" s="75">
        <v>3.0000000000000001E-3</v>
      </c>
      <c r="Q31" s="76" t="s">
        <v>127</v>
      </c>
      <c r="R31" s="76"/>
      <c r="S31" s="76"/>
      <c r="T31" s="77"/>
      <c r="U31" s="77"/>
      <c r="V31" s="77"/>
      <c r="W31" s="77"/>
      <c r="X31" s="77"/>
      <c r="Y31" s="77"/>
      <c r="Z31" s="77"/>
      <c r="AA31" s="78"/>
      <c r="AB31" s="79" t="s">
        <v>56</v>
      </c>
      <c r="AC31" s="80" t="str">
        <f>IF(ISBLANK(AB31),"",IF(ISERROR(VLOOKUP(AB31,'[1]Гр.П 670'!$A$2:$B$57,2,FALSE)),"группы",VLOOKUP(AB31,'[1]Гр.П 670'!$A$2:$B$57,2,FALSE)))</f>
        <v>Социальная поддержка населения</v>
      </c>
      <c r="AD31" s="71" t="s">
        <v>88</v>
      </c>
      <c r="AE31" s="78"/>
      <c r="AF31" s="81"/>
      <c r="AG31" s="81"/>
      <c r="AH31" s="81"/>
      <c r="AI31" s="81"/>
      <c r="AJ31" s="81">
        <v>0</v>
      </c>
      <c r="AK31" s="81">
        <v>0</v>
      </c>
      <c r="AL31" s="81">
        <v>0</v>
      </c>
      <c r="AM31" s="81">
        <v>1</v>
      </c>
      <c r="AN31" s="81">
        <v>1</v>
      </c>
      <c r="AO31" s="81">
        <v>1</v>
      </c>
      <c r="AP31" s="81">
        <v>1</v>
      </c>
      <c r="AQ31" s="81"/>
      <c r="AR31" s="81"/>
      <c r="AS31" s="81"/>
      <c r="AT31" s="81"/>
      <c r="AU31" s="81">
        <v>0</v>
      </c>
      <c r="AV31" s="81">
        <v>0</v>
      </c>
      <c r="AW31" s="83" t="s">
        <v>155</v>
      </c>
      <c r="AX31" s="83"/>
    </row>
    <row r="32" spans="1:50" s="84" customFormat="1" ht="64.5" customHeight="1" x14ac:dyDescent="0.25">
      <c r="A32" s="71">
        <v>26</v>
      </c>
      <c r="B32" s="71" t="s">
        <v>125</v>
      </c>
      <c r="C32" s="71" t="s">
        <v>126</v>
      </c>
      <c r="D32" s="89" t="s">
        <v>119</v>
      </c>
      <c r="E32" s="71" t="s">
        <v>86</v>
      </c>
      <c r="F32" s="71" t="s">
        <v>60</v>
      </c>
      <c r="G32" s="74">
        <v>43290</v>
      </c>
      <c r="H32" s="74">
        <v>43466</v>
      </c>
      <c r="I32" s="72" t="s">
        <v>66</v>
      </c>
      <c r="J32" s="74" t="s">
        <v>67</v>
      </c>
      <c r="K32" s="71" t="s">
        <v>50</v>
      </c>
      <c r="L32" s="71" t="s">
        <v>51</v>
      </c>
      <c r="M32" s="71" t="s">
        <v>52</v>
      </c>
      <c r="N32" s="71" t="s">
        <v>53</v>
      </c>
      <c r="O32" s="71" t="s">
        <v>54</v>
      </c>
      <c r="P32" s="75">
        <v>3.0000000000000001E-3</v>
      </c>
      <c r="Q32" s="76" t="s">
        <v>127</v>
      </c>
      <c r="R32" s="76"/>
      <c r="S32" s="76"/>
      <c r="T32" s="77"/>
      <c r="U32" s="77"/>
      <c r="V32" s="77"/>
      <c r="W32" s="77"/>
      <c r="X32" s="77"/>
      <c r="Y32" s="77"/>
      <c r="Z32" s="77"/>
      <c r="AA32" s="78"/>
      <c r="AB32" s="79" t="s">
        <v>56</v>
      </c>
      <c r="AC32" s="80" t="str">
        <f>IF(ISBLANK(AB32),"",IF(ISERROR(VLOOKUP(AB32,'[1]Гр.П 670'!$A$2:$B$57,2,FALSE)),"группы",VLOOKUP(AB32,'[1]Гр.П 670'!$A$2:$B$57,2,FALSE)))</f>
        <v>Социальная поддержка населения</v>
      </c>
      <c r="AD32" s="71" t="s">
        <v>88</v>
      </c>
      <c r="AE32" s="78"/>
      <c r="AF32" s="81"/>
      <c r="AG32" s="81"/>
      <c r="AH32" s="81"/>
      <c r="AI32" s="81"/>
      <c r="AJ32" s="81">
        <v>0</v>
      </c>
      <c r="AK32" s="81">
        <v>2.7189999999999999</v>
      </c>
      <c r="AL32" s="81">
        <v>3</v>
      </c>
      <c r="AM32" s="81">
        <v>3</v>
      </c>
      <c r="AN32" s="81">
        <v>3</v>
      </c>
      <c r="AO32" s="81">
        <v>3</v>
      </c>
      <c r="AP32" s="81">
        <v>3</v>
      </c>
      <c r="AQ32" s="81"/>
      <c r="AR32" s="81"/>
      <c r="AS32" s="81"/>
      <c r="AT32" s="81"/>
      <c r="AU32" s="81">
        <v>7</v>
      </c>
      <c r="AV32" s="81">
        <v>7</v>
      </c>
      <c r="AW32" s="83" t="s">
        <v>155</v>
      </c>
      <c r="AX32" s="83"/>
    </row>
    <row r="33" spans="1:50" s="84" customFormat="1" ht="91.5" customHeight="1" x14ac:dyDescent="0.25">
      <c r="A33" s="71">
        <v>27</v>
      </c>
      <c r="B33" s="71" t="s">
        <v>125</v>
      </c>
      <c r="C33" s="71" t="s">
        <v>126</v>
      </c>
      <c r="D33" s="89" t="s">
        <v>119</v>
      </c>
      <c r="E33" s="71" t="s">
        <v>86</v>
      </c>
      <c r="F33" s="71" t="s">
        <v>128</v>
      </c>
      <c r="G33" s="74">
        <v>43290</v>
      </c>
      <c r="H33" s="74">
        <v>43466</v>
      </c>
      <c r="I33" s="72" t="s">
        <v>66</v>
      </c>
      <c r="J33" s="74" t="s">
        <v>67</v>
      </c>
      <c r="K33" s="71" t="s">
        <v>50</v>
      </c>
      <c r="L33" s="71" t="s">
        <v>51</v>
      </c>
      <c r="M33" s="71" t="s">
        <v>52</v>
      </c>
      <c r="N33" s="71" t="s">
        <v>53</v>
      </c>
      <c r="O33" s="71" t="s">
        <v>54</v>
      </c>
      <c r="P33" s="75">
        <v>3.0000000000000001E-3</v>
      </c>
      <c r="Q33" s="76" t="s">
        <v>127</v>
      </c>
      <c r="R33" s="76"/>
      <c r="S33" s="76"/>
      <c r="T33" s="77"/>
      <c r="U33" s="77"/>
      <c r="V33" s="77"/>
      <c r="W33" s="77"/>
      <c r="X33" s="77"/>
      <c r="Y33" s="77"/>
      <c r="Z33" s="77"/>
      <c r="AA33" s="78"/>
      <c r="AB33" s="79" t="s">
        <v>56</v>
      </c>
      <c r="AC33" s="80" t="str">
        <f>IF(ISBLANK(AB33),"",IF(ISERROR(VLOOKUP(AB33,'[1]Гр.П 670'!$A$2:$B$57,2,FALSE)),"группы",VLOOKUP(AB33,'[1]Гр.П 670'!$A$2:$B$57,2,FALSE)))</f>
        <v>Социальная поддержка населения</v>
      </c>
      <c r="AD33" s="71" t="s">
        <v>88</v>
      </c>
      <c r="AE33" s="78"/>
      <c r="AF33" s="81"/>
      <c r="AG33" s="81"/>
      <c r="AH33" s="81"/>
      <c r="AI33" s="81"/>
      <c r="AJ33" s="81">
        <v>0</v>
      </c>
      <c r="AK33" s="81">
        <v>0.38800000000000001</v>
      </c>
      <c r="AL33" s="81">
        <v>1</v>
      </c>
      <c r="AM33" s="81">
        <v>0.5</v>
      </c>
      <c r="AN33" s="81">
        <v>0.5</v>
      </c>
      <c r="AO33" s="81">
        <v>0.5</v>
      </c>
      <c r="AP33" s="81">
        <v>1</v>
      </c>
      <c r="AQ33" s="81"/>
      <c r="AR33" s="81"/>
      <c r="AS33" s="81"/>
      <c r="AT33" s="81"/>
      <c r="AU33" s="81">
        <v>1</v>
      </c>
      <c r="AV33" s="81">
        <v>1</v>
      </c>
      <c r="AW33" s="83" t="s">
        <v>155</v>
      </c>
      <c r="AX33" s="83"/>
    </row>
    <row r="34" spans="1:50" s="84" customFormat="1" ht="68.25" customHeight="1" x14ac:dyDescent="0.25">
      <c r="A34" s="71">
        <v>28</v>
      </c>
      <c r="B34" s="71" t="s">
        <v>125</v>
      </c>
      <c r="C34" s="71" t="s">
        <v>129</v>
      </c>
      <c r="D34" s="89" t="s">
        <v>119</v>
      </c>
      <c r="E34" s="71" t="s">
        <v>116</v>
      </c>
      <c r="F34" s="71" t="s">
        <v>101</v>
      </c>
      <c r="G34" s="74">
        <v>43290</v>
      </c>
      <c r="H34" s="74">
        <v>43466</v>
      </c>
      <c r="I34" s="72" t="s">
        <v>66</v>
      </c>
      <c r="J34" s="74" t="s">
        <v>67</v>
      </c>
      <c r="K34" s="71" t="s">
        <v>50</v>
      </c>
      <c r="L34" s="71" t="s">
        <v>51</v>
      </c>
      <c r="M34" s="71" t="s">
        <v>52</v>
      </c>
      <c r="N34" s="71" t="s">
        <v>53</v>
      </c>
      <c r="O34" s="71" t="s">
        <v>54</v>
      </c>
      <c r="P34" s="75">
        <v>3.0000000000000001E-3</v>
      </c>
      <c r="Q34" s="76" t="s">
        <v>127</v>
      </c>
      <c r="R34" s="76"/>
      <c r="S34" s="76"/>
      <c r="T34" s="77"/>
      <c r="U34" s="77"/>
      <c r="V34" s="77"/>
      <c r="W34" s="77"/>
      <c r="X34" s="77"/>
      <c r="Y34" s="77"/>
      <c r="Z34" s="77"/>
      <c r="AA34" s="78"/>
      <c r="AB34" s="79" t="s">
        <v>56</v>
      </c>
      <c r="AC34" s="80" t="str">
        <f>IF(ISBLANK(AB34),"",IF(ISERROR(VLOOKUP(AB34,'[1]Гр.П 670'!$A$2:$B$57,2,FALSE)),"группы",VLOOKUP(AB34,'[1]Гр.П 670'!$A$2:$B$57,2,FALSE)))</f>
        <v>Социальная поддержка населения</v>
      </c>
      <c r="AD34" s="71" t="s">
        <v>88</v>
      </c>
      <c r="AE34" s="94"/>
      <c r="AF34" s="81">
        <v>0</v>
      </c>
      <c r="AG34" s="81">
        <v>0</v>
      </c>
      <c r="AH34" s="81">
        <v>0</v>
      </c>
      <c r="AI34" s="81">
        <v>0</v>
      </c>
      <c r="AJ34" s="81">
        <v>0</v>
      </c>
      <c r="AK34" s="81">
        <v>1</v>
      </c>
      <c r="AL34" s="81">
        <v>0.5</v>
      </c>
      <c r="AM34" s="81">
        <v>0.5</v>
      </c>
      <c r="AN34" s="81">
        <v>0.65</v>
      </c>
      <c r="AO34" s="81">
        <v>1.5</v>
      </c>
      <c r="AP34" s="81">
        <v>2</v>
      </c>
      <c r="AQ34" s="81"/>
      <c r="AR34" s="81"/>
      <c r="AS34" s="81"/>
      <c r="AT34" s="81"/>
      <c r="AU34" s="81">
        <v>0</v>
      </c>
      <c r="AV34" s="81">
        <v>0</v>
      </c>
      <c r="AW34" s="83" t="s">
        <v>155</v>
      </c>
      <c r="AX34" s="95"/>
    </row>
    <row r="35" spans="1:50" s="84" customFormat="1" ht="80.25" customHeight="1" x14ac:dyDescent="0.25">
      <c r="A35" s="71">
        <v>29</v>
      </c>
      <c r="B35" s="71" t="s">
        <v>125</v>
      </c>
      <c r="C35" s="71" t="s">
        <v>129</v>
      </c>
      <c r="D35" s="89" t="s">
        <v>120</v>
      </c>
      <c r="E35" s="71"/>
      <c r="F35" s="71" t="s">
        <v>130</v>
      </c>
      <c r="G35" s="74">
        <v>43290</v>
      </c>
      <c r="H35" s="74">
        <v>43466</v>
      </c>
      <c r="I35" s="72" t="s">
        <v>66</v>
      </c>
      <c r="J35" s="74" t="s">
        <v>67</v>
      </c>
      <c r="K35" s="71" t="s">
        <v>54</v>
      </c>
      <c r="L35" s="71" t="s">
        <v>91</v>
      </c>
      <c r="M35" s="71" t="s">
        <v>92</v>
      </c>
      <c r="N35" s="71" t="s">
        <v>53</v>
      </c>
      <c r="O35" s="71" t="s">
        <v>54</v>
      </c>
      <c r="P35" s="75">
        <v>1.4999999999999999E-2</v>
      </c>
      <c r="Q35" s="76" t="s">
        <v>127</v>
      </c>
      <c r="R35" s="76"/>
      <c r="S35" s="76"/>
      <c r="T35" s="77"/>
      <c r="U35" s="77"/>
      <c r="V35" s="77"/>
      <c r="W35" s="77"/>
      <c r="X35" s="77"/>
      <c r="Y35" s="77"/>
      <c r="Z35" s="77"/>
      <c r="AA35" s="78"/>
      <c r="AB35" s="79" t="s">
        <v>113</v>
      </c>
      <c r="AC35" s="80" t="str">
        <f>IF(ISBLANK(AB35),"",IF(ISERROR(VLOOKUP(AB35,'[1]Гр.П 670'!$A$2:$B$57,2,FALSE)),"группы",VLOOKUP(AB35,'[1]Гр.П 670'!$A$2:$B$57,2,FALSE)))</f>
        <v>Расходные обязательства по решению вопросов местного значения и осуществлению полномочий в сфере содержания органов местного самоуправления</v>
      </c>
      <c r="AD35" s="71" t="s">
        <v>77</v>
      </c>
      <c r="AE35" s="78"/>
      <c r="AF35" s="96">
        <v>0</v>
      </c>
      <c r="AG35" s="96">
        <v>0</v>
      </c>
      <c r="AH35" s="96">
        <v>0</v>
      </c>
      <c r="AI35" s="81">
        <v>0</v>
      </c>
      <c r="AJ35" s="81">
        <v>0</v>
      </c>
      <c r="AK35" s="81">
        <v>0</v>
      </c>
      <c r="AL35" s="81">
        <v>0</v>
      </c>
      <c r="AM35" s="81">
        <v>0</v>
      </c>
      <c r="AN35" s="81">
        <v>0</v>
      </c>
      <c r="AO35" s="81">
        <v>0</v>
      </c>
      <c r="AP35" s="81">
        <v>0</v>
      </c>
      <c r="AQ35" s="96">
        <v>0</v>
      </c>
      <c r="AR35" s="96">
        <v>0</v>
      </c>
      <c r="AS35" s="96">
        <v>0</v>
      </c>
      <c r="AT35" s="81">
        <v>0</v>
      </c>
      <c r="AU35" s="81">
        <v>0</v>
      </c>
      <c r="AV35" s="81">
        <v>0</v>
      </c>
      <c r="AW35" s="83" t="s">
        <v>155</v>
      </c>
      <c r="AX35" s="97"/>
    </row>
    <row r="36" spans="1:50" s="84" customFormat="1" ht="81" customHeight="1" x14ac:dyDescent="0.25">
      <c r="A36" s="71">
        <v>30</v>
      </c>
      <c r="B36" s="71" t="s">
        <v>125</v>
      </c>
      <c r="C36" s="71" t="s">
        <v>129</v>
      </c>
      <c r="D36" s="89" t="s">
        <v>120</v>
      </c>
      <c r="E36" s="71"/>
      <c r="F36" s="71" t="s">
        <v>131</v>
      </c>
      <c r="G36" s="74">
        <v>43290</v>
      </c>
      <c r="H36" s="74">
        <v>43466</v>
      </c>
      <c r="I36" s="72" t="s">
        <v>66</v>
      </c>
      <c r="J36" s="74" t="s">
        <v>67</v>
      </c>
      <c r="K36" s="71" t="s">
        <v>54</v>
      </c>
      <c r="L36" s="71" t="s">
        <v>91</v>
      </c>
      <c r="M36" s="71" t="s">
        <v>92</v>
      </c>
      <c r="N36" s="71" t="s">
        <v>53</v>
      </c>
      <c r="O36" s="71" t="s">
        <v>54</v>
      </c>
      <c r="P36" s="75">
        <v>1.4999999999999999E-2</v>
      </c>
      <c r="Q36" s="76" t="s">
        <v>127</v>
      </c>
      <c r="R36" s="76"/>
      <c r="S36" s="76"/>
      <c r="T36" s="77"/>
      <c r="U36" s="77"/>
      <c r="V36" s="77"/>
      <c r="W36" s="77"/>
      <c r="X36" s="77"/>
      <c r="Y36" s="77"/>
      <c r="Z36" s="77"/>
      <c r="AA36" s="78"/>
      <c r="AB36" s="79" t="s">
        <v>93</v>
      </c>
      <c r="AC36" s="80" t="str">
        <f>IF(ISBLANK(AB36),"",IF(ISERROR(VLOOKUP(AB36,'[1]Гр.П 670'!$A$2:$B$57,2,FALSE)),"группы",VLOOKUP(AB36,'[1]Гр.П 670'!$A$2:$B$57,2,FALSE)))</f>
        <v>Расходы на обеспечение деятельности государственных учреждений субъектов Российской Федерации и муниципальных учреждений</v>
      </c>
      <c r="AD36" s="71" t="s">
        <v>77</v>
      </c>
      <c r="AE36" s="78"/>
      <c r="AF36" s="96">
        <v>0</v>
      </c>
      <c r="AG36" s="96">
        <v>0</v>
      </c>
      <c r="AH36" s="96">
        <v>0</v>
      </c>
      <c r="AI36" s="81">
        <v>0</v>
      </c>
      <c r="AJ36" s="81">
        <v>0</v>
      </c>
      <c r="AK36" s="81">
        <v>0</v>
      </c>
      <c r="AL36" s="81">
        <v>0</v>
      </c>
      <c r="AM36" s="81">
        <v>0</v>
      </c>
      <c r="AN36" s="81">
        <v>0</v>
      </c>
      <c r="AO36" s="81">
        <v>0</v>
      </c>
      <c r="AP36" s="81">
        <v>0</v>
      </c>
      <c r="AQ36" s="96">
        <v>0</v>
      </c>
      <c r="AR36" s="96">
        <v>0</v>
      </c>
      <c r="AS36" s="96">
        <v>0</v>
      </c>
      <c r="AT36" s="81">
        <v>0</v>
      </c>
      <c r="AU36" s="81">
        <v>0</v>
      </c>
      <c r="AV36" s="81">
        <v>0</v>
      </c>
      <c r="AW36" s="83" t="s">
        <v>155</v>
      </c>
      <c r="AX36" s="83"/>
    </row>
    <row r="37" spans="1:50" s="84" customFormat="1" ht="147.75" customHeight="1" x14ac:dyDescent="0.25">
      <c r="A37" s="71">
        <v>31</v>
      </c>
      <c r="B37" s="71" t="s">
        <v>132</v>
      </c>
      <c r="C37" s="71" t="s">
        <v>167</v>
      </c>
      <c r="D37" s="89" t="s">
        <v>156</v>
      </c>
      <c r="E37" s="71" t="s">
        <v>133</v>
      </c>
      <c r="F37" s="71" t="s">
        <v>124</v>
      </c>
      <c r="G37" s="74">
        <v>41933</v>
      </c>
      <c r="H37" s="74">
        <v>42005</v>
      </c>
      <c r="I37" s="72" t="s">
        <v>66</v>
      </c>
      <c r="J37" s="74" t="s">
        <v>67</v>
      </c>
      <c r="K37" s="71" t="s">
        <v>61</v>
      </c>
      <c r="L37" s="71" t="s">
        <v>95</v>
      </c>
      <c r="M37" s="80" t="s">
        <v>134</v>
      </c>
      <c r="N37" s="71" t="s">
        <v>53</v>
      </c>
      <c r="O37" s="71" t="s">
        <v>62</v>
      </c>
      <c r="P37" s="75">
        <v>3.0000000000000001E-3</v>
      </c>
      <c r="Q37" s="76" t="s">
        <v>135</v>
      </c>
      <c r="R37" s="85"/>
      <c r="S37" s="85"/>
      <c r="T37" s="77"/>
      <c r="U37" s="77"/>
      <c r="V37" s="77"/>
      <c r="W37" s="77"/>
      <c r="X37" s="77"/>
      <c r="Y37" s="77"/>
      <c r="Z37" s="77"/>
      <c r="AA37" s="86"/>
      <c r="AB37" s="79" t="s">
        <v>136</v>
      </c>
      <c r="AC37" s="80" t="str">
        <f>IF(ISBLANK(AB37),"",IF(ISERROR(VLOOKUP(AB37,'[1]Гр.П 670'!$A$2:$B$57,2,FALSE)),"группы",VLOOKUP(AB37,'[1]Гр.П 670'!$A$2:$B$57,2,FALSE)))</f>
        <v>Строительство жилья - вопросы местного значения</v>
      </c>
      <c r="AD37" s="71" t="s">
        <v>124</v>
      </c>
      <c r="AE37" s="78"/>
      <c r="AF37" s="81">
        <v>0</v>
      </c>
      <c r="AG37" s="81">
        <v>0</v>
      </c>
      <c r="AH37" s="81">
        <v>0</v>
      </c>
      <c r="AI37" s="81">
        <v>0</v>
      </c>
      <c r="AJ37" s="81">
        <v>0</v>
      </c>
      <c r="AK37" s="81">
        <v>0</v>
      </c>
      <c r="AL37" s="81">
        <v>0</v>
      </c>
      <c r="AM37" s="82">
        <v>0</v>
      </c>
      <c r="AN37" s="82">
        <v>0</v>
      </c>
      <c r="AO37" s="82">
        <v>0</v>
      </c>
      <c r="AP37" s="82">
        <v>0</v>
      </c>
      <c r="AQ37" s="82">
        <v>0</v>
      </c>
      <c r="AR37" s="82">
        <v>0</v>
      </c>
      <c r="AS37" s="82">
        <v>0</v>
      </c>
      <c r="AT37" s="82">
        <v>0</v>
      </c>
      <c r="AU37" s="82">
        <v>0</v>
      </c>
      <c r="AV37" s="82">
        <v>0</v>
      </c>
      <c r="AW37" s="83" t="s">
        <v>155</v>
      </c>
      <c r="AX37" s="83"/>
    </row>
    <row r="38" spans="1:50" s="84" customFormat="1" ht="178.5" customHeight="1" x14ac:dyDescent="0.25">
      <c r="A38" s="71">
        <v>32</v>
      </c>
      <c r="B38" s="71" t="s">
        <v>132</v>
      </c>
      <c r="C38" s="71" t="s">
        <v>167</v>
      </c>
      <c r="D38" s="89" t="s">
        <v>156</v>
      </c>
      <c r="E38" s="71" t="s">
        <v>137</v>
      </c>
      <c r="F38" s="71" t="s">
        <v>124</v>
      </c>
      <c r="G38" s="74">
        <v>41933</v>
      </c>
      <c r="H38" s="74">
        <v>42005</v>
      </c>
      <c r="I38" s="72" t="s">
        <v>66</v>
      </c>
      <c r="J38" s="74" t="s">
        <v>67</v>
      </c>
      <c r="K38" s="71" t="s">
        <v>61</v>
      </c>
      <c r="L38" s="71" t="s">
        <v>51</v>
      </c>
      <c r="M38" s="80" t="s">
        <v>138</v>
      </c>
      <c r="N38" s="71" t="s">
        <v>53</v>
      </c>
      <c r="O38" s="71" t="s">
        <v>62</v>
      </c>
      <c r="P38" s="75">
        <v>3.0000000000000001E-3</v>
      </c>
      <c r="Q38" s="76" t="s">
        <v>135</v>
      </c>
      <c r="R38" s="85"/>
      <c r="S38" s="85"/>
      <c r="T38" s="77"/>
      <c r="U38" s="77"/>
      <c r="V38" s="77"/>
      <c r="W38" s="77"/>
      <c r="X38" s="77"/>
      <c r="Y38" s="77"/>
      <c r="Z38" s="77"/>
      <c r="AA38" s="86"/>
      <c r="AB38" s="79" t="s">
        <v>56</v>
      </c>
      <c r="AC38" s="80" t="str">
        <f>IF(ISBLANK(AB38),"",IF(ISERROR(VLOOKUP(AB38,'[1]Гр.П 670'!$A$2:$B$57,2,FALSE)),"группы",VLOOKUP(AB38,'[1]Гр.П 670'!$A$2:$B$57,2,FALSE)))</f>
        <v>Социальная поддержка населения</v>
      </c>
      <c r="AD38" s="71" t="s">
        <v>124</v>
      </c>
      <c r="AE38" s="78"/>
      <c r="AF38" s="81">
        <v>0</v>
      </c>
      <c r="AG38" s="81">
        <v>0</v>
      </c>
      <c r="AH38" s="81">
        <v>0</v>
      </c>
      <c r="AI38" s="81">
        <v>0</v>
      </c>
      <c r="AJ38" s="81">
        <v>145</v>
      </c>
      <c r="AK38" s="81">
        <v>0</v>
      </c>
      <c r="AL38" s="81">
        <v>0</v>
      </c>
      <c r="AM38" s="81">
        <v>0</v>
      </c>
      <c r="AN38" s="81">
        <v>0</v>
      </c>
      <c r="AO38" s="81">
        <v>0</v>
      </c>
      <c r="AP38" s="81">
        <v>0</v>
      </c>
      <c r="AQ38" s="81">
        <v>0</v>
      </c>
      <c r="AR38" s="81">
        <v>0</v>
      </c>
      <c r="AS38" s="81">
        <v>0</v>
      </c>
      <c r="AT38" s="81">
        <v>0</v>
      </c>
      <c r="AU38" s="81">
        <v>147</v>
      </c>
      <c r="AV38" s="81">
        <v>147</v>
      </c>
      <c r="AW38" s="83" t="s">
        <v>155</v>
      </c>
      <c r="AX38" s="83"/>
    </row>
    <row r="39" spans="1:50" s="84" customFormat="1" ht="189" customHeight="1" x14ac:dyDescent="0.25">
      <c r="A39" s="71">
        <v>33</v>
      </c>
      <c r="B39" s="71" t="s">
        <v>132</v>
      </c>
      <c r="C39" s="71" t="s">
        <v>167</v>
      </c>
      <c r="D39" s="73" t="s">
        <v>63</v>
      </c>
      <c r="E39" s="71" t="s">
        <v>139</v>
      </c>
      <c r="F39" s="71" t="s">
        <v>140</v>
      </c>
      <c r="G39" s="74">
        <v>41933</v>
      </c>
      <c r="H39" s="74">
        <v>42005</v>
      </c>
      <c r="I39" s="72" t="s">
        <v>66</v>
      </c>
      <c r="J39" s="74" t="s">
        <v>67</v>
      </c>
      <c r="K39" s="71" t="s">
        <v>54</v>
      </c>
      <c r="L39" s="71" t="s">
        <v>91</v>
      </c>
      <c r="M39" s="71" t="s">
        <v>92</v>
      </c>
      <c r="N39" s="71" t="s">
        <v>53</v>
      </c>
      <c r="O39" s="71" t="s">
        <v>54</v>
      </c>
      <c r="P39" s="75">
        <v>1.4999999999999999E-2</v>
      </c>
      <c r="Q39" s="76" t="s">
        <v>135</v>
      </c>
      <c r="R39" s="76"/>
      <c r="S39" s="76"/>
      <c r="T39" s="77"/>
      <c r="U39" s="77"/>
      <c r="V39" s="77"/>
      <c r="W39" s="77"/>
      <c r="X39" s="77"/>
      <c r="Y39" s="77"/>
      <c r="Z39" s="77"/>
      <c r="AA39" s="78"/>
      <c r="AB39" s="79" t="s">
        <v>113</v>
      </c>
      <c r="AC39" s="80" t="str">
        <f>IF(ISBLANK(AB39),"",IF(ISERROR(VLOOKUP(AB39,'[1]Гр.П 670'!$A$2:$B$57,2,FALSE)),"группы",VLOOKUP(AB39,'[1]Гр.П 670'!$A$2:$B$57,2,FALSE)))</f>
        <v>Расходные обязательства по решению вопросов местного значения и осуществлению полномочий в сфере содержания органов местного самоуправления</v>
      </c>
      <c r="AD39" s="71" t="s">
        <v>77</v>
      </c>
      <c r="AE39" s="78"/>
      <c r="AF39" s="81">
        <v>0</v>
      </c>
      <c r="AG39" s="81">
        <v>0</v>
      </c>
      <c r="AH39" s="81">
        <v>0</v>
      </c>
      <c r="AI39" s="81">
        <v>0</v>
      </c>
      <c r="AJ39" s="81">
        <v>0</v>
      </c>
      <c r="AK39" s="81">
        <v>0</v>
      </c>
      <c r="AL39" s="81">
        <v>0</v>
      </c>
      <c r="AM39" s="82">
        <v>0</v>
      </c>
      <c r="AN39" s="82">
        <v>0</v>
      </c>
      <c r="AO39" s="82">
        <v>0</v>
      </c>
      <c r="AP39" s="82">
        <v>0</v>
      </c>
      <c r="AQ39" s="82">
        <v>0</v>
      </c>
      <c r="AR39" s="82">
        <v>0</v>
      </c>
      <c r="AS39" s="82">
        <v>0</v>
      </c>
      <c r="AT39" s="82">
        <v>0</v>
      </c>
      <c r="AU39" s="82">
        <v>0</v>
      </c>
      <c r="AV39" s="82">
        <v>0</v>
      </c>
      <c r="AW39" s="83" t="s">
        <v>155</v>
      </c>
      <c r="AX39" s="83"/>
    </row>
    <row r="40" spans="1:50" s="84" customFormat="1" ht="87" customHeight="1" x14ac:dyDescent="0.25">
      <c r="A40" s="71">
        <v>34</v>
      </c>
      <c r="B40" s="72" t="s">
        <v>141</v>
      </c>
      <c r="C40" s="72" t="s">
        <v>142</v>
      </c>
      <c r="D40" s="73" t="s">
        <v>143</v>
      </c>
      <c r="E40" s="71"/>
      <c r="F40" s="71" t="s">
        <v>144</v>
      </c>
      <c r="G40" s="74">
        <v>41540</v>
      </c>
      <c r="H40" s="74">
        <v>41640</v>
      </c>
      <c r="I40" s="72" t="s">
        <v>66</v>
      </c>
      <c r="J40" s="74" t="s">
        <v>67</v>
      </c>
      <c r="K40" s="71" t="s">
        <v>118</v>
      </c>
      <c r="L40" s="71" t="s">
        <v>91</v>
      </c>
      <c r="M40" s="71" t="s">
        <v>92</v>
      </c>
      <c r="N40" s="71" t="s">
        <v>53</v>
      </c>
      <c r="O40" s="71" t="s">
        <v>54</v>
      </c>
      <c r="P40" s="75">
        <v>1.4999999999999999E-2</v>
      </c>
      <c r="Q40" s="76" t="s">
        <v>145</v>
      </c>
      <c r="R40" s="76"/>
      <c r="S40" s="76"/>
      <c r="T40" s="77"/>
      <c r="U40" s="77"/>
      <c r="V40" s="77"/>
      <c r="W40" s="77"/>
      <c r="X40" s="77"/>
      <c r="Y40" s="77"/>
      <c r="Z40" s="77"/>
      <c r="AA40" s="78"/>
      <c r="AB40" s="79" t="s">
        <v>93</v>
      </c>
      <c r="AC40" s="80" t="str">
        <f>IF(ISBLANK(AB40),"",IF(ISERROR(VLOOKUP(AB40,'[1]Гр.П 670'!$A$2:$B$57,2,FALSE)),"группы",VLOOKUP(AB40,'[1]Гр.П 670'!$A$2:$B$57,2,FALSE)))</f>
        <v>Расходы на обеспечение деятельности государственных учреждений субъектов Российской Федерации и муниципальных учреждений</v>
      </c>
      <c r="AD40" s="71" t="s">
        <v>77</v>
      </c>
      <c r="AE40" s="78"/>
      <c r="AF40" s="81">
        <v>27</v>
      </c>
      <c r="AG40" s="81">
        <v>27</v>
      </c>
      <c r="AH40" s="81">
        <v>27</v>
      </c>
      <c r="AI40" s="81">
        <v>27</v>
      </c>
      <c r="AJ40" s="81">
        <v>27</v>
      </c>
      <c r="AK40" s="81">
        <v>27</v>
      </c>
      <c r="AL40" s="81">
        <v>27</v>
      </c>
      <c r="AM40" s="82">
        <v>27</v>
      </c>
      <c r="AN40" s="82">
        <v>27</v>
      </c>
      <c r="AO40" s="82">
        <v>27</v>
      </c>
      <c r="AP40" s="82">
        <v>27</v>
      </c>
      <c r="AQ40" s="82">
        <v>1</v>
      </c>
      <c r="AR40" s="82">
        <v>1</v>
      </c>
      <c r="AS40" s="82">
        <v>1</v>
      </c>
      <c r="AT40" s="82">
        <v>1</v>
      </c>
      <c r="AU40" s="82">
        <v>1</v>
      </c>
      <c r="AV40" s="82">
        <v>1</v>
      </c>
      <c r="AW40" s="83" t="s">
        <v>155</v>
      </c>
      <c r="AX40" s="83"/>
    </row>
    <row r="41" spans="1:50" s="84" customFormat="1" ht="94.5" customHeight="1" x14ac:dyDescent="0.25">
      <c r="A41" s="71">
        <v>35</v>
      </c>
      <c r="B41" s="72" t="s">
        <v>146</v>
      </c>
      <c r="C41" s="72" t="s">
        <v>168</v>
      </c>
      <c r="D41" s="73" t="s">
        <v>119</v>
      </c>
      <c r="E41" s="71" t="s">
        <v>86</v>
      </c>
      <c r="F41" s="71" t="s">
        <v>147</v>
      </c>
      <c r="G41" s="74">
        <v>41927</v>
      </c>
      <c r="H41" s="74">
        <v>42005</v>
      </c>
      <c r="I41" s="72" t="s">
        <v>66</v>
      </c>
      <c r="J41" s="74" t="s">
        <v>67</v>
      </c>
      <c r="K41" s="71" t="s">
        <v>50</v>
      </c>
      <c r="L41" s="71" t="s">
        <v>51</v>
      </c>
      <c r="M41" s="71" t="s">
        <v>52</v>
      </c>
      <c r="N41" s="71" t="s">
        <v>53</v>
      </c>
      <c r="O41" s="71" t="s">
        <v>54</v>
      </c>
      <c r="P41" s="75">
        <v>3.0000000000000001E-3</v>
      </c>
      <c r="Q41" s="76" t="s">
        <v>148</v>
      </c>
      <c r="R41" s="76"/>
      <c r="S41" s="76"/>
      <c r="T41" s="77"/>
      <c r="U41" s="77"/>
      <c r="V41" s="77"/>
      <c r="W41" s="77"/>
      <c r="X41" s="77"/>
      <c r="Y41" s="77"/>
      <c r="Z41" s="77"/>
      <c r="AA41" s="78"/>
      <c r="AB41" s="79" t="s">
        <v>56</v>
      </c>
      <c r="AC41" s="80" t="str">
        <f>IF(ISBLANK(AB41),"",IF(ISERROR(VLOOKUP(AB41,'[1]Гр.П 670'!$A$2:$B$57,2,FALSE)),"группы",VLOOKUP(AB41,'[1]Гр.П 670'!$A$2:$B$57,2,FALSE)))</f>
        <v>Социальная поддержка населения</v>
      </c>
      <c r="AD41" s="71" t="s">
        <v>88</v>
      </c>
      <c r="AE41" s="78"/>
      <c r="AF41" s="81"/>
      <c r="AG41" s="81"/>
      <c r="AH41" s="81"/>
      <c r="AI41" s="81"/>
      <c r="AJ41" s="81"/>
      <c r="AK41" s="81">
        <v>0</v>
      </c>
      <c r="AL41" s="81">
        <v>0</v>
      </c>
      <c r="AM41" s="82">
        <v>0</v>
      </c>
      <c r="AN41" s="82">
        <v>0</v>
      </c>
      <c r="AO41" s="82">
        <v>0</v>
      </c>
      <c r="AP41" s="82">
        <v>0</v>
      </c>
      <c r="AQ41" s="82"/>
      <c r="AR41" s="82"/>
      <c r="AS41" s="82"/>
      <c r="AT41" s="82"/>
      <c r="AU41" s="82"/>
      <c r="AV41" s="82">
        <v>0</v>
      </c>
      <c r="AW41" s="83" t="s">
        <v>155</v>
      </c>
      <c r="AX41" s="83"/>
    </row>
    <row r="42" spans="1:50" s="84" customFormat="1" ht="102.75" customHeight="1" x14ac:dyDescent="0.25">
      <c r="A42" s="71">
        <v>36</v>
      </c>
      <c r="B42" s="72" t="s">
        <v>146</v>
      </c>
      <c r="C42" s="72" t="s">
        <v>168</v>
      </c>
      <c r="D42" s="73" t="s">
        <v>119</v>
      </c>
      <c r="E42" s="71" t="s">
        <v>86</v>
      </c>
      <c r="F42" s="71" t="s">
        <v>149</v>
      </c>
      <c r="G42" s="74">
        <v>41927</v>
      </c>
      <c r="H42" s="74">
        <v>42005</v>
      </c>
      <c r="I42" s="72" t="s">
        <v>66</v>
      </c>
      <c r="J42" s="74" t="s">
        <v>67</v>
      </c>
      <c r="K42" s="71" t="s">
        <v>50</v>
      </c>
      <c r="L42" s="71" t="s">
        <v>51</v>
      </c>
      <c r="M42" s="71" t="s">
        <v>52</v>
      </c>
      <c r="N42" s="71" t="s">
        <v>53</v>
      </c>
      <c r="O42" s="71" t="s">
        <v>54</v>
      </c>
      <c r="P42" s="75">
        <v>3.0000000000000001E-3</v>
      </c>
      <c r="Q42" s="76" t="s">
        <v>148</v>
      </c>
      <c r="R42" s="76"/>
      <c r="S42" s="76"/>
      <c r="T42" s="77"/>
      <c r="U42" s="77"/>
      <c r="V42" s="77"/>
      <c r="W42" s="77"/>
      <c r="X42" s="77"/>
      <c r="Y42" s="77"/>
      <c r="Z42" s="77"/>
      <c r="AA42" s="78"/>
      <c r="AB42" s="79" t="s">
        <v>56</v>
      </c>
      <c r="AC42" s="80" t="str">
        <f>IF(ISBLANK(AB42),"",IF(ISERROR(VLOOKUP(AB42,'[1]Гр.П 670'!$A$2:$B$57,2,FALSE)),"группы",VLOOKUP(AB42,'[1]Гр.П 670'!$A$2:$B$57,2,FALSE)))</f>
        <v>Социальная поддержка населения</v>
      </c>
      <c r="AD42" s="71" t="s">
        <v>88</v>
      </c>
      <c r="AE42" s="78"/>
      <c r="AF42" s="81"/>
      <c r="AG42" s="81"/>
      <c r="AH42" s="81"/>
      <c r="AI42" s="81"/>
      <c r="AJ42" s="81">
        <v>2</v>
      </c>
      <c r="AK42" s="81">
        <v>2.3969999999999998</v>
      </c>
      <c r="AL42" s="81">
        <v>2</v>
      </c>
      <c r="AM42" s="82">
        <v>2</v>
      </c>
      <c r="AN42" s="82">
        <v>2</v>
      </c>
      <c r="AO42" s="82">
        <v>2</v>
      </c>
      <c r="AP42" s="82">
        <v>2</v>
      </c>
      <c r="AQ42" s="82"/>
      <c r="AR42" s="82"/>
      <c r="AS42" s="82"/>
      <c r="AT42" s="82"/>
      <c r="AU42" s="82"/>
      <c r="AV42" s="82">
        <v>6</v>
      </c>
      <c r="AW42" s="83" t="s">
        <v>155</v>
      </c>
      <c r="AX42" s="83"/>
    </row>
    <row r="43" spans="1:50" s="84" customFormat="1" ht="76.5" customHeight="1" x14ac:dyDescent="0.25">
      <c r="A43" s="71">
        <v>37</v>
      </c>
      <c r="B43" s="72" t="s">
        <v>146</v>
      </c>
      <c r="C43" s="72" t="s">
        <v>168</v>
      </c>
      <c r="D43" s="73" t="s">
        <v>119</v>
      </c>
      <c r="E43" s="71" t="s">
        <v>86</v>
      </c>
      <c r="F43" s="71" t="s">
        <v>49</v>
      </c>
      <c r="G43" s="74">
        <v>41927</v>
      </c>
      <c r="H43" s="74">
        <v>42005</v>
      </c>
      <c r="I43" s="72" t="s">
        <v>66</v>
      </c>
      <c r="J43" s="74" t="s">
        <v>67</v>
      </c>
      <c r="K43" s="71" t="s">
        <v>50</v>
      </c>
      <c r="L43" s="71" t="s">
        <v>51</v>
      </c>
      <c r="M43" s="71" t="s">
        <v>52</v>
      </c>
      <c r="N43" s="71" t="s">
        <v>53</v>
      </c>
      <c r="O43" s="71" t="s">
        <v>54</v>
      </c>
      <c r="P43" s="75">
        <v>3.0000000000000001E-3</v>
      </c>
      <c r="Q43" s="76" t="s">
        <v>148</v>
      </c>
      <c r="R43" s="76"/>
      <c r="S43" s="76"/>
      <c r="T43" s="77"/>
      <c r="U43" s="77"/>
      <c r="V43" s="77"/>
      <c r="W43" s="77"/>
      <c r="X43" s="77"/>
      <c r="Y43" s="77"/>
      <c r="Z43" s="77"/>
      <c r="AA43" s="78"/>
      <c r="AB43" s="79" t="s">
        <v>56</v>
      </c>
      <c r="AC43" s="80" t="str">
        <f>IF(ISBLANK(AB43),"",IF(ISERROR(VLOOKUP(AB43,'[1]Гр.П 670'!$A$2:$B$57,2,FALSE)),"группы",VLOOKUP(AB43,'[1]Гр.П 670'!$A$2:$B$57,2,FALSE)))</f>
        <v>Социальная поддержка населения</v>
      </c>
      <c r="AD43" s="71" t="s">
        <v>88</v>
      </c>
      <c r="AE43" s="78"/>
      <c r="AF43" s="81"/>
      <c r="AG43" s="81"/>
      <c r="AH43" s="81"/>
      <c r="AI43" s="81"/>
      <c r="AJ43" s="81">
        <v>110</v>
      </c>
      <c r="AK43" s="81">
        <v>46</v>
      </c>
      <c r="AL43" s="81">
        <v>46</v>
      </c>
      <c r="AM43" s="82">
        <v>46</v>
      </c>
      <c r="AN43" s="82">
        <v>46</v>
      </c>
      <c r="AO43" s="82">
        <v>46</v>
      </c>
      <c r="AP43" s="82">
        <v>46</v>
      </c>
      <c r="AQ43" s="82"/>
      <c r="AR43" s="82"/>
      <c r="AS43" s="82"/>
      <c r="AT43" s="82"/>
      <c r="AU43" s="82">
        <v>109</v>
      </c>
      <c r="AV43" s="82">
        <v>109</v>
      </c>
      <c r="AW43" s="83" t="s">
        <v>155</v>
      </c>
      <c r="AX43" s="83"/>
    </row>
    <row r="44" spans="1:50" s="84" customFormat="1" ht="98.25" customHeight="1" x14ac:dyDescent="0.25">
      <c r="A44" s="71">
        <v>38</v>
      </c>
      <c r="B44" s="72" t="s">
        <v>146</v>
      </c>
      <c r="C44" s="72" t="s">
        <v>168</v>
      </c>
      <c r="D44" s="73" t="s">
        <v>119</v>
      </c>
      <c r="E44" s="71" t="s">
        <v>86</v>
      </c>
      <c r="F44" s="71" t="s">
        <v>60</v>
      </c>
      <c r="G44" s="74">
        <v>41927</v>
      </c>
      <c r="H44" s="74">
        <v>42005</v>
      </c>
      <c r="I44" s="72" t="s">
        <v>66</v>
      </c>
      <c r="J44" s="74" t="s">
        <v>67</v>
      </c>
      <c r="K44" s="71" t="s">
        <v>50</v>
      </c>
      <c r="L44" s="71" t="s">
        <v>51</v>
      </c>
      <c r="M44" s="71" t="s">
        <v>52</v>
      </c>
      <c r="N44" s="71" t="s">
        <v>53</v>
      </c>
      <c r="O44" s="71" t="s">
        <v>54</v>
      </c>
      <c r="P44" s="75">
        <v>3.0000000000000001E-3</v>
      </c>
      <c r="Q44" s="76" t="s">
        <v>148</v>
      </c>
      <c r="R44" s="76"/>
      <c r="S44" s="76"/>
      <c r="T44" s="77"/>
      <c r="U44" s="77"/>
      <c r="V44" s="77"/>
      <c r="W44" s="77"/>
      <c r="X44" s="77"/>
      <c r="Y44" s="77"/>
      <c r="Z44" s="77"/>
      <c r="AA44" s="78"/>
      <c r="AB44" s="79" t="s">
        <v>56</v>
      </c>
      <c r="AC44" s="80" t="str">
        <f>IF(ISBLANK(AB44),"",IF(ISERROR(VLOOKUP(AB44,'[1]Гр.П 670'!$A$2:$B$57,2,FALSE)),"группы",VLOOKUP(AB44,'[1]Гр.П 670'!$A$2:$B$57,2,FALSE)))</f>
        <v>Социальная поддержка населения</v>
      </c>
      <c r="AD44" s="71" t="s">
        <v>88</v>
      </c>
      <c r="AE44" s="78"/>
      <c r="AF44" s="81"/>
      <c r="AG44" s="81"/>
      <c r="AH44" s="81"/>
      <c r="AI44" s="81"/>
      <c r="AJ44" s="81">
        <v>1</v>
      </c>
      <c r="AK44" s="81">
        <v>0.91800000000000004</v>
      </c>
      <c r="AL44" s="81">
        <v>1</v>
      </c>
      <c r="AM44" s="82">
        <v>1</v>
      </c>
      <c r="AN44" s="82">
        <v>1</v>
      </c>
      <c r="AO44" s="82">
        <v>1</v>
      </c>
      <c r="AP44" s="82">
        <v>1</v>
      </c>
      <c r="AQ44" s="82"/>
      <c r="AR44" s="82"/>
      <c r="AS44" s="82"/>
      <c r="AT44" s="82"/>
      <c r="AU44" s="82">
        <v>2</v>
      </c>
      <c r="AV44" s="82">
        <v>2</v>
      </c>
      <c r="AW44" s="83" t="s">
        <v>155</v>
      </c>
      <c r="AX44" s="83"/>
    </row>
    <row r="45" spans="1:50" s="84" customFormat="1" ht="98.25" customHeight="1" x14ac:dyDescent="0.25">
      <c r="A45" s="71">
        <v>39</v>
      </c>
      <c r="B45" s="72" t="s">
        <v>146</v>
      </c>
      <c r="C45" s="72" t="s">
        <v>168</v>
      </c>
      <c r="D45" s="73" t="s">
        <v>119</v>
      </c>
      <c r="E45" s="71" t="s">
        <v>86</v>
      </c>
      <c r="F45" s="71" t="s">
        <v>150</v>
      </c>
      <c r="G45" s="74">
        <v>41927</v>
      </c>
      <c r="H45" s="74">
        <v>42005</v>
      </c>
      <c r="I45" s="72" t="s">
        <v>66</v>
      </c>
      <c r="J45" s="74" t="s">
        <v>67</v>
      </c>
      <c r="K45" s="71" t="s">
        <v>50</v>
      </c>
      <c r="L45" s="71" t="s">
        <v>51</v>
      </c>
      <c r="M45" s="71" t="s">
        <v>52</v>
      </c>
      <c r="N45" s="71" t="s">
        <v>53</v>
      </c>
      <c r="O45" s="71" t="s">
        <v>54</v>
      </c>
      <c r="P45" s="75">
        <v>3.0000000000000001E-3</v>
      </c>
      <c r="Q45" s="76" t="s">
        <v>148</v>
      </c>
      <c r="R45" s="76"/>
      <c r="S45" s="76"/>
      <c r="T45" s="77"/>
      <c r="U45" s="77"/>
      <c r="V45" s="77"/>
      <c r="W45" s="77"/>
      <c r="X45" s="77"/>
      <c r="Y45" s="77"/>
      <c r="Z45" s="77"/>
      <c r="AA45" s="78"/>
      <c r="AB45" s="79" t="s">
        <v>56</v>
      </c>
      <c r="AC45" s="80" t="str">
        <f>IF(ISBLANK(AB45),"",IF(ISERROR(VLOOKUP(AB45,'[1]Гр.П 670'!$A$2:$B$57,2,FALSE)),"группы",VLOOKUP(AB45,'[1]Гр.П 670'!$A$2:$B$57,2,FALSE)))</f>
        <v>Социальная поддержка населения</v>
      </c>
      <c r="AD45" s="71" t="s">
        <v>88</v>
      </c>
      <c r="AE45" s="78"/>
      <c r="AF45" s="81"/>
      <c r="AG45" s="81"/>
      <c r="AH45" s="81"/>
      <c r="AI45" s="81"/>
      <c r="AJ45" s="81">
        <v>0</v>
      </c>
      <c r="AK45" s="81">
        <v>0</v>
      </c>
      <c r="AL45" s="81">
        <v>0</v>
      </c>
      <c r="AM45" s="82">
        <v>0</v>
      </c>
      <c r="AN45" s="82">
        <v>0</v>
      </c>
      <c r="AO45" s="82">
        <v>0</v>
      </c>
      <c r="AP45" s="82">
        <v>0</v>
      </c>
      <c r="AQ45" s="82"/>
      <c r="AR45" s="82"/>
      <c r="AS45" s="82"/>
      <c r="AT45" s="82"/>
      <c r="AU45" s="82">
        <v>0</v>
      </c>
      <c r="AV45" s="82">
        <v>0</v>
      </c>
      <c r="AW45" s="83" t="s">
        <v>155</v>
      </c>
      <c r="AX45" s="83"/>
    </row>
    <row r="46" spans="1:50" s="84" customFormat="1" ht="78" customHeight="1" x14ac:dyDescent="0.25">
      <c r="A46" s="71">
        <v>40</v>
      </c>
      <c r="B46" s="72" t="s">
        <v>146</v>
      </c>
      <c r="C46" s="72" t="s">
        <v>168</v>
      </c>
      <c r="D46" s="73" t="s">
        <v>119</v>
      </c>
      <c r="E46" s="71" t="s">
        <v>86</v>
      </c>
      <c r="F46" s="71" t="s">
        <v>151</v>
      </c>
      <c r="G46" s="74">
        <v>41927</v>
      </c>
      <c r="H46" s="74">
        <v>42005</v>
      </c>
      <c r="I46" s="72" t="s">
        <v>66</v>
      </c>
      <c r="J46" s="74" t="s">
        <v>67</v>
      </c>
      <c r="K46" s="71" t="s">
        <v>50</v>
      </c>
      <c r="L46" s="71" t="s">
        <v>51</v>
      </c>
      <c r="M46" s="71" t="s">
        <v>52</v>
      </c>
      <c r="N46" s="71" t="s">
        <v>53</v>
      </c>
      <c r="O46" s="71" t="s">
        <v>54</v>
      </c>
      <c r="P46" s="75">
        <v>3.0000000000000001E-3</v>
      </c>
      <c r="Q46" s="76" t="s">
        <v>148</v>
      </c>
      <c r="R46" s="76"/>
      <c r="S46" s="76"/>
      <c r="T46" s="77"/>
      <c r="U46" s="77"/>
      <c r="V46" s="77"/>
      <c r="W46" s="77"/>
      <c r="X46" s="77"/>
      <c r="Y46" s="77"/>
      <c r="Z46" s="77"/>
      <c r="AA46" s="78"/>
      <c r="AB46" s="79" t="s">
        <v>56</v>
      </c>
      <c r="AC46" s="80" t="str">
        <f>IF(ISBLANK(AB46),"",IF(ISERROR(VLOOKUP(AB46,'[1]Гр.П 670'!$A$2:$B$57,2,FALSE)),"группы",VLOOKUP(AB46,'[1]Гр.П 670'!$A$2:$B$57,2,FALSE)))</f>
        <v>Социальная поддержка населения</v>
      </c>
      <c r="AD46" s="71" t="s">
        <v>88</v>
      </c>
      <c r="AE46" s="78"/>
      <c r="AF46" s="81"/>
      <c r="AG46" s="81"/>
      <c r="AH46" s="81"/>
      <c r="AI46" s="81"/>
      <c r="AJ46" s="81">
        <v>0</v>
      </c>
      <c r="AK46" s="81">
        <v>20</v>
      </c>
      <c r="AL46" s="81">
        <v>20</v>
      </c>
      <c r="AM46" s="82">
        <v>20</v>
      </c>
      <c r="AN46" s="82">
        <v>20</v>
      </c>
      <c r="AO46" s="82">
        <v>20</v>
      </c>
      <c r="AP46" s="82">
        <v>20</v>
      </c>
      <c r="AQ46" s="82"/>
      <c r="AR46" s="82"/>
      <c r="AS46" s="82"/>
      <c r="AT46" s="82"/>
      <c r="AU46" s="82">
        <v>2</v>
      </c>
      <c r="AV46" s="82">
        <v>2</v>
      </c>
      <c r="AW46" s="83" t="s">
        <v>155</v>
      </c>
      <c r="AX46" s="83"/>
    </row>
    <row r="47" spans="1:50" s="84" customFormat="1" ht="87" customHeight="1" x14ac:dyDescent="0.25">
      <c r="A47" s="71">
        <v>41</v>
      </c>
      <c r="B47" s="72" t="s">
        <v>146</v>
      </c>
      <c r="C47" s="72" t="s">
        <v>168</v>
      </c>
      <c r="D47" s="73" t="s">
        <v>120</v>
      </c>
      <c r="E47" s="71"/>
      <c r="F47" s="71" t="s">
        <v>152</v>
      </c>
      <c r="G47" s="74">
        <v>41927</v>
      </c>
      <c r="H47" s="74">
        <v>42005</v>
      </c>
      <c r="I47" s="72" t="s">
        <v>66</v>
      </c>
      <c r="J47" s="74" t="s">
        <v>67</v>
      </c>
      <c r="K47" s="71" t="s">
        <v>118</v>
      </c>
      <c r="L47" s="71" t="s">
        <v>91</v>
      </c>
      <c r="M47" s="71" t="s">
        <v>92</v>
      </c>
      <c r="N47" s="71" t="s">
        <v>53</v>
      </c>
      <c r="O47" s="71" t="s">
        <v>54</v>
      </c>
      <c r="P47" s="75">
        <v>1.4999999999999999E-2</v>
      </c>
      <c r="Q47" s="76" t="s">
        <v>148</v>
      </c>
      <c r="R47" s="76"/>
      <c r="S47" s="76"/>
      <c r="T47" s="77"/>
      <c r="U47" s="77"/>
      <c r="V47" s="77"/>
      <c r="W47" s="77"/>
      <c r="X47" s="77"/>
      <c r="Y47" s="77"/>
      <c r="Z47" s="77"/>
      <c r="AA47" s="78"/>
      <c r="AB47" s="79" t="s">
        <v>93</v>
      </c>
      <c r="AC47" s="80" t="str">
        <f>IF(ISBLANK(AB47),"",IF(ISERROR(VLOOKUP(AB47,'[1]Гр.П 670'!$A$2:$B$57,2,FALSE)),"группы",VLOOKUP(AB47,'[1]Гр.П 670'!$A$2:$B$57,2,FALSE)))</f>
        <v>Расходы на обеспечение деятельности государственных учреждений субъектов Российской Федерации и муниципальных учреждений</v>
      </c>
      <c r="AD47" s="71" t="s">
        <v>77</v>
      </c>
      <c r="AE47" s="78"/>
      <c r="AF47" s="81">
        <v>242</v>
      </c>
      <c r="AG47" s="81">
        <v>242</v>
      </c>
      <c r="AH47" s="81">
        <v>242</v>
      </c>
      <c r="AI47" s="81">
        <v>242</v>
      </c>
      <c r="AJ47" s="81">
        <v>233</v>
      </c>
      <c r="AK47" s="81">
        <v>30</v>
      </c>
      <c r="AL47" s="81">
        <v>0</v>
      </c>
      <c r="AM47" s="82">
        <v>0</v>
      </c>
      <c r="AN47" s="82">
        <v>0</v>
      </c>
      <c r="AO47" s="82">
        <v>0</v>
      </c>
      <c r="AP47" s="82">
        <v>0</v>
      </c>
      <c r="AQ47" s="82">
        <v>1</v>
      </c>
      <c r="AR47" s="82">
        <v>1</v>
      </c>
      <c r="AS47" s="82">
        <v>1</v>
      </c>
      <c r="AT47" s="82">
        <v>1</v>
      </c>
      <c r="AU47" s="82">
        <v>1</v>
      </c>
      <c r="AV47" s="82">
        <v>1</v>
      </c>
      <c r="AW47" s="83" t="s">
        <v>155</v>
      </c>
      <c r="AX47" s="83"/>
    </row>
    <row r="48" spans="1:50" s="84" customFormat="1" ht="157.5" customHeight="1" x14ac:dyDescent="0.25">
      <c r="A48" s="71">
        <v>42</v>
      </c>
      <c r="B48" s="72" t="s">
        <v>146</v>
      </c>
      <c r="C48" s="72" t="s">
        <v>168</v>
      </c>
      <c r="D48" s="73" t="s">
        <v>122</v>
      </c>
      <c r="E48" s="71"/>
      <c r="F48" s="71" t="s">
        <v>153</v>
      </c>
      <c r="G48" s="74">
        <v>42590</v>
      </c>
      <c r="H48" s="74">
        <v>42736</v>
      </c>
      <c r="I48" s="72" t="s">
        <v>66</v>
      </c>
      <c r="J48" s="74" t="s">
        <v>67</v>
      </c>
      <c r="K48" s="71" t="s">
        <v>54</v>
      </c>
      <c r="L48" s="71" t="s">
        <v>91</v>
      </c>
      <c r="M48" s="71" t="s">
        <v>92</v>
      </c>
      <c r="N48" s="71" t="s">
        <v>53</v>
      </c>
      <c r="O48" s="71" t="s">
        <v>54</v>
      </c>
      <c r="P48" s="75">
        <v>1.4999999999999999E-2</v>
      </c>
      <c r="Q48" s="76" t="s">
        <v>148</v>
      </c>
      <c r="R48" s="76"/>
      <c r="S48" s="76"/>
      <c r="T48" s="77"/>
      <c r="U48" s="77"/>
      <c r="V48" s="77"/>
      <c r="W48" s="77"/>
      <c r="X48" s="77"/>
      <c r="Y48" s="77"/>
      <c r="Z48" s="77"/>
      <c r="AA48" s="78"/>
      <c r="AB48" s="79" t="s">
        <v>113</v>
      </c>
      <c r="AC48" s="80" t="str">
        <f>IF(ISBLANK(AB48),"",IF(ISERROR(VLOOKUP(AB48,'[1]Гр.П 670'!$A$2:$B$57,2,FALSE)),"группы",VLOOKUP(AB48,'[1]Гр.П 670'!$A$2:$B$57,2,FALSE)))</f>
        <v>Расходные обязательства по решению вопросов местного значения и осуществлению полномочий в сфере содержания органов местного самоуправления</v>
      </c>
      <c r="AD48" s="71" t="s">
        <v>77</v>
      </c>
      <c r="AE48" s="78"/>
      <c r="AF48" s="81">
        <v>0</v>
      </c>
      <c r="AG48" s="81">
        <v>0</v>
      </c>
      <c r="AH48" s="81">
        <v>0</v>
      </c>
      <c r="AI48" s="81">
        <v>0</v>
      </c>
      <c r="AJ48" s="81">
        <v>0</v>
      </c>
      <c r="AK48" s="81">
        <v>0</v>
      </c>
      <c r="AL48" s="81">
        <v>0</v>
      </c>
      <c r="AM48" s="82">
        <v>0</v>
      </c>
      <c r="AN48" s="82">
        <v>0</v>
      </c>
      <c r="AO48" s="82">
        <v>0</v>
      </c>
      <c r="AP48" s="82">
        <v>0</v>
      </c>
      <c r="AQ48" s="82">
        <v>0</v>
      </c>
      <c r="AR48" s="82">
        <v>0</v>
      </c>
      <c r="AS48" s="82">
        <v>0</v>
      </c>
      <c r="AT48" s="82">
        <v>0</v>
      </c>
      <c r="AU48" s="82">
        <v>0</v>
      </c>
      <c r="AV48" s="82">
        <v>0</v>
      </c>
      <c r="AW48" s="83" t="s">
        <v>155</v>
      </c>
      <c r="AX48" s="83"/>
    </row>
    <row r="49" spans="1:50" s="84" customFormat="1" ht="118.5" customHeight="1" x14ac:dyDescent="0.25">
      <c r="A49" s="71">
        <v>43</v>
      </c>
      <c r="B49" s="72" t="s">
        <v>146</v>
      </c>
      <c r="C49" s="72" t="s">
        <v>168</v>
      </c>
      <c r="D49" s="73" t="s">
        <v>122</v>
      </c>
      <c r="E49" s="71"/>
      <c r="F49" s="71" t="s">
        <v>154</v>
      </c>
      <c r="G49" s="74">
        <v>43292</v>
      </c>
      <c r="H49" s="74">
        <v>43466</v>
      </c>
      <c r="I49" s="72" t="s">
        <v>66</v>
      </c>
      <c r="J49" s="74" t="s">
        <v>67</v>
      </c>
      <c r="K49" s="71" t="s">
        <v>54</v>
      </c>
      <c r="L49" s="71" t="s">
        <v>91</v>
      </c>
      <c r="M49" s="71" t="s">
        <v>92</v>
      </c>
      <c r="N49" s="71" t="s">
        <v>53</v>
      </c>
      <c r="O49" s="71" t="s">
        <v>54</v>
      </c>
      <c r="P49" s="75">
        <v>1.4999999999999999E-2</v>
      </c>
      <c r="Q49" s="76" t="s">
        <v>148</v>
      </c>
      <c r="R49" s="76"/>
      <c r="S49" s="76"/>
      <c r="T49" s="77"/>
      <c r="U49" s="77"/>
      <c r="V49" s="77"/>
      <c r="W49" s="77"/>
      <c r="X49" s="77"/>
      <c r="Y49" s="77"/>
      <c r="Z49" s="77"/>
      <c r="AA49" s="78"/>
      <c r="AB49" s="79" t="s">
        <v>93</v>
      </c>
      <c r="AC49" s="80" t="str">
        <f>IF(ISBLANK(AB49),"",IF(ISERROR(VLOOKUP(AB49,'[1]Гр.П 670'!$A$2:$B$57,2,FALSE)),"группы",VLOOKUP(AB49,'[1]Гр.П 670'!$A$2:$B$57,2,FALSE)))</f>
        <v>Расходы на обеспечение деятельности государственных учреждений субъектов Российской Федерации и муниципальных учреждений</v>
      </c>
      <c r="AD49" s="71" t="s">
        <v>77</v>
      </c>
      <c r="AE49" s="78"/>
      <c r="AF49" s="81">
        <v>0</v>
      </c>
      <c r="AG49" s="81">
        <v>0</v>
      </c>
      <c r="AH49" s="81">
        <v>0</v>
      </c>
      <c r="AI49" s="81">
        <v>0</v>
      </c>
      <c r="AJ49" s="81">
        <v>0</v>
      </c>
      <c r="AK49" s="81">
        <v>0</v>
      </c>
      <c r="AL49" s="81">
        <v>0</v>
      </c>
      <c r="AM49" s="82">
        <v>0</v>
      </c>
      <c r="AN49" s="82">
        <v>0</v>
      </c>
      <c r="AO49" s="82">
        <v>0</v>
      </c>
      <c r="AP49" s="82">
        <v>0</v>
      </c>
      <c r="AQ49" s="82">
        <v>0</v>
      </c>
      <c r="AR49" s="82">
        <v>0</v>
      </c>
      <c r="AS49" s="82">
        <v>0</v>
      </c>
      <c r="AT49" s="82">
        <v>0</v>
      </c>
      <c r="AU49" s="82">
        <v>0</v>
      </c>
      <c r="AV49" s="82">
        <v>0</v>
      </c>
      <c r="AW49" s="83" t="s">
        <v>155</v>
      </c>
      <c r="AX49" s="83"/>
    </row>
    <row r="50" spans="1:50" s="10" customFormat="1" ht="21.75" hidden="1" customHeight="1" x14ac:dyDescent="0.25">
      <c r="A50" s="70">
        <v>67</v>
      </c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70"/>
      <c r="AT50" s="70"/>
      <c r="AU50" s="70"/>
      <c r="AV50" s="70"/>
      <c r="AW50" s="9"/>
      <c r="AX50" s="9"/>
    </row>
    <row r="51" spans="1:50" s="10" customFormat="1" ht="21.75" hidden="1" customHeight="1" x14ac:dyDescent="0.25">
      <c r="A51" s="9">
        <v>68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</row>
    <row r="52" spans="1:50" s="10" customFormat="1" ht="21.75" hidden="1" customHeight="1" x14ac:dyDescent="0.25">
      <c r="A52" s="9">
        <v>69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</row>
    <row r="53" spans="1:50" s="10" customFormat="1" ht="21.75" hidden="1" customHeight="1" x14ac:dyDescent="0.25">
      <c r="A53" s="9">
        <v>70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</row>
    <row r="54" spans="1:50" s="10" customFormat="1" ht="21.75" hidden="1" customHeight="1" x14ac:dyDescent="0.25">
      <c r="A54" s="9">
        <v>71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</row>
    <row r="55" spans="1:50" ht="108.75" hidden="1" customHeight="1" x14ac:dyDescent="0.25">
      <c r="A55" s="11">
        <v>72</v>
      </c>
      <c r="B55" s="11"/>
      <c r="C55" s="11"/>
      <c r="D55" s="11"/>
      <c r="E55" s="9"/>
      <c r="F55" s="11"/>
      <c r="G55" s="12"/>
      <c r="H55" s="12"/>
      <c r="I55" s="11"/>
      <c r="J55" s="12"/>
      <c r="K55" s="9"/>
      <c r="L55" s="9"/>
      <c r="M55" s="9"/>
      <c r="N55" s="11"/>
      <c r="O55" s="11"/>
      <c r="P55" s="13"/>
      <c r="Q55" s="14"/>
      <c r="R55" s="14"/>
      <c r="S55" s="14"/>
      <c r="T55" s="15"/>
      <c r="U55" s="15"/>
      <c r="V55" s="15"/>
      <c r="W55" s="15"/>
      <c r="X55" s="15"/>
      <c r="Y55" s="15"/>
      <c r="Z55" s="15"/>
      <c r="AA55" s="16"/>
      <c r="AB55" s="17"/>
      <c r="AC55" s="18"/>
      <c r="AD55" s="11"/>
      <c r="AE55" s="16"/>
      <c r="AF55" s="19"/>
      <c r="AG55" s="19"/>
      <c r="AH55" s="19"/>
      <c r="AI55" s="19"/>
      <c r="AJ55" s="19"/>
      <c r="AK55" s="19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19"/>
      <c r="AX55" s="19"/>
    </row>
    <row r="56" spans="1:50" s="25" customFormat="1" ht="80.25" hidden="1" customHeight="1" x14ac:dyDescent="0.25">
      <c r="A56" s="11">
        <v>73</v>
      </c>
      <c r="B56" s="11"/>
      <c r="C56" s="11"/>
      <c r="D56" s="11"/>
      <c r="E56" s="9"/>
      <c r="F56" s="9"/>
      <c r="G56" s="12"/>
      <c r="H56" s="12"/>
      <c r="I56" s="11"/>
      <c r="J56" s="12"/>
      <c r="K56" s="9"/>
      <c r="L56" s="9"/>
      <c r="M56" s="9"/>
      <c r="N56" s="11"/>
      <c r="O56" s="11"/>
      <c r="P56" s="13"/>
      <c r="Q56" s="14"/>
      <c r="R56" s="22"/>
      <c r="S56" s="22"/>
      <c r="T56" s="15"/>
      <c r="U56" s="15"/>
      <c r="V56" s="15"/>
      <c r="W56" s="15"/>
      <c r="X56" s="15"/>
      <c r="Y56" s="15"/>
      <c r="Z56" s="15"/>
      <c r="AA56" s="23"/>
      <c r="AB56" s="17"/>
      <c r="AC56" s="18"/>
      <c r="AD56" s="9"/>
      <c r="AE56" s="16"/>
      <c r="AF56" s="19"/>
      <c r="AG56" s="19"/>
      <c r="AH56" s="19"/>
      <c r="AI56" s="19"/>
      <c r="AJ56" s="19"/>
      <c r="AK56" s="19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4"/>
      <c r="AX56" s="24"/>
    </row>
    <row r="57" spans="1:50" s="25" customFormat="1" ht="80.25" hidden="1" customHeight="1" x14ac:dyDescent="0.25">
      <c r="A57" s="11"/>
      <c r="B57" s="11"/>
      <c r="C57" s="11"/>
      <c r="D57" s="11"/>
      <c r="E57" s="9"/>
      <c r="F57" s="9"/>
      <c r="G57" s="12"/>
      <c r="H57" s="12"/>
      <c r="I57" s="11"/>
      <c r="J57" s="12"/>
      <c r="K57" s="9"/>
      <c r="L57" s="9"/>
      <c r="M57" s="9"/>
      <c r="N57" s="11"/>
      <c r="O57" s="11"/>
      <c r="P57" s="13"/>
      <c r="Q57" s="14"/>
      <c r="R57" s="22"/>
      <c r="S57" s="22"/>
      <c r="T57" s="15"/>
      <c r="U57" s="15"/>
      <c r="V57" s="15"/>
      <c r="W57" s="15"/>
      <c r="X57" s="15"/>
      <c r="Y57" s="15"/>
      <c r="Z57" s="15"/>
      <c r="AA57" s="23"/>
      <c r="AB57" s="17"/>
      <c r="AC57" s="18"/>
      <c r="AD57" s="9"/>
      <c r="AE57" s="16"/>
      <c r="AF57" s="19"/>
      <c r="AG57" s="19"/>
      <c r="AH57" s="19"/>
      <c r="AI57" s="19"/>
      <c r="AJ57" s="19"/>
      <c r="AK57" s="19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4"/>
      <c r="AX57" s="24"/>
    </row>
    <row r="58" spans="1:50" s="25" customFormat="1" ht="80.25" hidden="1" customHeight="1" x14ac:dyDescent="0.25">
      <c r="A58" s="11"/>
      <c r="B58" s="11"/>
      <c r="C58" s="11"/>
      <c r="D58" s="11"/>
      <c r="E58" s="9"/>
      <c r="F58" s="9"/>
      <c r="G58" s="12"/>
      <c r="H58" s="12"/>
      <c r="I58" s="11"/>
      <c r="J58" s="12"/>
      <c r="K58" s="9"/>
      <c r="L58" s="9"/>
      <c r="M58" s="9"/>
      <c r="N58" s="11"/>
      <c r="O58" s="11"/>
      <c r="P58" s="13"/>
      <c r="Q58" s="14"/>
      <c r="R58" s="22"/>
      <c r="S58" s="22"/>
      <c r="T58" s="15"/>
      <c r="U58" s="15"/>
      <c r="V58" s="15"/>
      <c r="W58" s="15"/>
      <c r="X58" s="15"/>
      <c r="Y58" s="15"/>
      <c r="Z58" s="15"/>
      <c r="AA58" s="23"/>
      <c r="AB58" s="17"/>
      <c r="AC58" s="18"/>
      <c r="AD58" s="9"/>
      <c r="AE58" s="16"/>
      <c r="AF58" s="19"/>
      <c r="AG58" s="19"/>
      <c r="AH58" s="19"/>
      <c r="AI58" s="19"/>
      <c r="AJ58" s="19"/>
      <c r="AK58" s="19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4"/>
      <c r="AX58" s="24"/>
    </row>
    <row r="59" spans="1:50" ht="43.5" hidden="1" customHeight="1" x14ac:dyDescent="0.25">
      <c r="A59" s="11"/>
      <c r="B59" s="11"/>
      <c r="C59" s="11"/>
      <c r="D59" s="11"/>
      <c r="E59" s="9"/>
      <c r="F59" s="11"/>
      <c r="G59" s="12"/>
      <c r="H59" s="12"/>
      <c r="I59" s="11"/>
      <c r="J59" s="12"/>
      <c r="K59" s="9"/>
      <c r="L59" s="9"/>
      <c r="M59" s="9"/>
      <c r="N59" s="11"/>
      <c r="O59" s="11"/>
      <c r="P59" s="13"/>
      <c r="Q59" s="14"/>
      <c r="R59" s="14"/>
      <c r="S59" s="14"/>
      <c r="T59" s="15"/>
      <c r="U59" s="15"/>
      <c r="V59" s="15"/>
      <c r="W59" s="15"/>
      <c r="X59" s="15"/>
      <c r="Y59" s="15"/>
      <c r="Z59" s="15"/>
      <c r="AA59" s="16"/>
      <c r="AB59" s="17"/>
      <c r="AC59" s="18"/>
      <c r="AD59" s="11"/>
      <c r="AE59" s="16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</row>
    <row r="60" spans="1:50" ht="63" customHeight="1" x14ac:dyDescent="0.25">
      <c r="A60" s="99" t="s">
        <v>45</v>
      </c>
      <c r="B60" s="99"/>
      <c r="C60" s="99"/>
      <c r="D60" s="99"/>
      <c r="E60" s="60" t="s">
        <v>46</v>
      </c>
      <c r="F60" s="61" t="s">
        <v>157</v>
      </c>
      <c r="G60" s="62"/>
      <c r="H60" s="50"/>
      <c r="I60" s="48"/>
      <c r="J60" s="50"/>
      <c r="K60" s="49"/>
      <c r="L60" s="49"/>
      <c r="M60" s="49"/>
      <c r="N60" s="48"/>
      <c r="O60" s="48"/>
      <c r="P60" s="51"/>
      <c r="Q60" s="52"/>
      <c r="R60" s="52"/>
      <c r="S60" s="52"/>
      <c r="T60" s="53"/>
      <c r="U60" s="53"/>
      <c r="V60" s="53"/>
      <c r="W60" s="53"/>
      <c r="X60" s="53"/>
      <c r="Y60" s="53"/>
      <c r="Z60" s="53"/>
      <c r="AA60" s="54"/>
      <c r="AB60" s="55"/>
      <c r="AC60" s="56"/>
      <c r="AD60" s="48"/>
      <c r="AE60" s="54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</row>
    <row r="61" spans="1:50" s="69" customFormat="1" ht="39.75" customHeight="1" x14ac:dyDescent="0.3">
      <c r="A61" s="102" t="s">
        <v>44</v>
      </c>
      <c r="B61" s="102"/>
      <c r="C61" s="102"/>
      <c r="D61" s="102"/>
      <c r="E61" s="102"/>
      <c r="F61" s="102"/>
      <c r="G61" s="102"/>
      <c r="H61" s="102"/>
      <c r="I61" s="102"/>
      <c r="J61" s="102"/>
      <c r="K61" s="66"/>
      <c r="L61" s="67"/>
      <c r="M61" s="67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5"/>
      <c r="AB61" s="63"/>
      <c r="AC61" s="63"/>
      <c r="AD61" s="64"/>
      <c r="AE61" s="64"/>
      <c r="AF61" s="63"/>
      <c r="AG61" s="63"/>
      <c r="AH61" s="63"/>
      <c r="AI61" s="63"/>
      <c r="AJ61" s="63"/>
      <c r="AK61" s="63"/>
      <c r="AL61" s="63"/>
      <c r="AM61" s="63"/>
      <c r="AN61" s="68"/>
      <c r="AO61" s="68"/>
      <c r="AP61" s="68"/>
      <c r="AQ61" s="63"/>
      <c r="AR61" s="63"/>
      <c r="AS61" s="63"/>
      <c r="AT61" s="63"/>
      <c r="AU61" s="63"/>
      <c r="AV61" s="63"/>
      <c r="AW61" s="63"/>
      <c r="AX61" s="63"/>
    </row>
    <row r="62" spans="1:50" x14ac:dyDescent="0.25">
      <c r="A62" s="26"/>
      <c r="B62" s="27"/>
      <c r="C62" s="28"/>
      <c r="D62" s="26"/>
      <c r="E62" s="29"/>
      <c r="F62" s="30"/>
      <c r="G62" s="30"/>
      <c r="H62" s="30"/>
      <c r="I62" s="31"/>
      <c r="J62" s="31"/>
      <c r="K62" s="32"/>
      <c r="L62" s="33"/>
      <c r="M62" s="33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1"/>
      <c r="AB62" s="26"/>
      <c r="AC62" s="26"/>
      <c r="AD62" s="30"/>
      <c r="AE62" s="30"/>
      <c r="AF62" s="26"/>
      <c r="AG62" s="26"/>
      <c r="AH62" s="26"/>
      <c r="AI62" s="26"/>
      <c r="AJ62" s="26"/>
      <c r="AK62" s="26"/>
      <c r="AL62" s="26"/>
      <c r="AM62" s="26"/>
      <c r="AN62" s="34"/>
      <c r="AO62" s="34"/>
      <c r="AP62" s="34"/>
      <c r="AQ62" s="26"/>
      <c r="AR62" s="26"/>
      <c r="AS62" s="26"/>
      <c r="AT62" s="26"/>
      <c r="AU62" s="26"/>
      <c r="AV62" s="26"/>
      <c r="AW62" s="26"/>
      <c r="AX62" s="26"/>
    </row>
    <row r="63" spans="1:50" x14ac:dyDescent="0.25">
      <c r="A63" s="26"/>
      <c r="B63" s="27"/>
      <c r="C63" s="28"/>
      <c r="D63" s="26"/>
      <c r="E63" s="29"/>
      <c r="F63" s="30"/>
      <c r="G63" s="30"/>
      <c r="H63" s="30"/>
      <c r="I63" s="31"/>
      <c r="J63" s="31"/>
      <c r="K63" s="32"/>
      <c r="L63" s="33"/>
      <c r="M63" s="33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1"/>
      <c r="AB63" s="26"/>
      <c r="AC63" s="26"/>
      <c r="AD63" s="30"/>
      <c r="AE63" s="30"/>
      <c r="AF63" s="26"/>
      <c r="AG63" s="26"/>
      <c r="AH63" s="26"/>
      <c r="AI63" s="26"/>
      <c r="AJ63" s="26"/>
      <c r="AK63" s="26"/>
      <c r="AL63" s="26"/>
      <c r="AM63" s="26"/>
      <c r="AN63" s="34"/>
      <c r="AO63" s="34"/>
      <c r="AP63" s="34"/>
      <c r="AQ63" s="26"/>
      <c r="AR63" s="26"/>
      <c r="AS63" s="26"/>
      <c r="AT63" s="26"/>
      <c r="AU63" s="26"/>
      <c r="AV63" s="26"/>
      <c r="AW63" s="26"/>
      <c r="AX63" s="26"/>
    </row>
    <row r="64" spans="1:50" x14ac:dyDescent="0.25">
      <c r="A64" s="26"/>
      <c r="B64" s="27"/>
      <c r="C64" s="28"/>
      <c r="D64" s="26"/>
      <c r="E64" s="29"/>
      <c r="F64" s="30"/>
      <c r="G64" s="30"/>
      <c r="H64" s="30"/>
      <c r="I64" s="31"/>
      <c r="J64" s="31"/>
      <c r="K64" s="32"/>
      <c r="L64" s="33"/>
      <c r="M64" s="33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1"/>
      <c r="AB64" s="26"/>
      <c r="AC64" s="26"/>
      <c r="AD64" s="30"/>
      <c r="AE64" s="30"/>
      <c r="AF64" s="26"/>
      <c r="AG64" s="26"/>
      <c r="AH64" s="26"/>
      <c r="AI64" s="26"/>
      <c r="AJ64" s="26"/>
      <c r="AK64" s="26"/>
      <c r="AL64" s="26"/>
      <c r="AM64" s="26"/>
      <c r="AN64" s="34"/>
      <c r="AO64" s="34"/>
      <c r="AP64" s="34"/>
      <c r="AQ64" s="26"/>
      <c r="AR64" s="26"/>
      <c r="AS64" s="26"/>
      <c r="AT64" s="26"/>
      <c r="AU64" s="26"/>
      <c r="AV64" s="26"/>
      <c r="AW64" s="26"/>
      <c r="AX64" s="26"/>
    </row>
    <row r="65" spans="1:50" x14ac:dyDescent="0.25">
      <c r="A65" s="26"/>
      <c r="B65" s="27"/>
      <c r="C65" s="28"/>
      <c r="D65" s="26"/>
      <c r="E65" s="29"/>
      <c r="F65" s="30"/>
      <c r="G65" s="30"/>
      <c r="H65" s="30"/>
      <c r="I65" s="31"/>
      <c r="J65" s="31"/>
      <c r="K65" s="32"/>
      <c r="L65" s="33"/>
      <c r="M65" s="33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1"/>
      <c r="AB65" s="26"/>
      <c r="AC65" s="26"/>
      <c r="AD65" s="30"/>
      <c r="AE65" s="30"/>
      <c r="AF65" s="26"/>
      <c r="AG65" s="26"/>
      <c r="AH65" s="26"/>
      <c r="AI65" s="26"/>
      <c r="AJ65" s="26"/>
      <c r="AK65" s="26"/>
      <c r="AL65" s="26"/>
      <c r="AM65" s="26"/>
      <c r="AN65" s="34"/>
      <c r="AO65" s="34"/>
      <c r="AP65" s="34"/>
      <c r="AQ65" s="26"/>
      <c r="AR65" s="26"/>
      <c r="AS65" s="26"/>
      <c r="AT65" s="26"/>
      <c r="AU65" s="26"/>
      <c r="AV65" s="26"/>
      <c r="AW65" s="26"/>
      <c r="AX65" s="26"/>
    </row>
    <row r="66" spans="1:50" x14ac:dyDescent="0.25">
      <c r="A66" s="26"/>
      <c r="B66" s="27"/>
      <c r="C66" s="28"/>
      <c r="D66" s="26"/>
      <c r="E66" s="29"/>
      <c r="F66" s="30"/>
      <c r="G66" s="30"/>
      <c r="H66" s="30"/>
      <c r="I66" s="31"/>
      <c r="J66" s="31"/>
      <c r="K66" s="32"/>
      <c r="L66" s="33"/>
      <c r="M66" s="33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1"/>
      <c r="AB66" s="26"/>
      <c r="AC66" s="26"/>
      <c r="AD66" s="30"/>
      <c r="AE66" s="30"/>
      <c r="AF66" s="26"/>
      <c r="AG66" s="26"/>
      <c r="AH66" s="26"/>
      <c r="AI66" s="26"/>
      <c r="AJ66" s="26"/>
      <c r="AK66" s="26"/>
      <c r="AL66" s="26"/>
      <c r="AM66" s="26"/>
      <c r="AN66" s="34"/>
      <c r="AO66" s="34"/>
      <c r="AP66" s="34"/>
      <c r="AQ66" s="26"/>
      <c r="AR66" s="26"/>
      <c r="AS66" s="26"/>
      <c r="AT66" s="26"/>
      <c r="AU66" s="26"/>
      <c r="AV66" s="26"/>
      <c r="AW66" s="26"/>
      <c r="AX66" s="26"/>
    </row>
    <row r="67" spans="1:50" x14ac:dyDescent="0.25">
      <c r="A67" s="26"/>
      <c r="B67" s="27"/>
      <c r="C67" s="28"/>
      <c r="D67" s="26"/>
      <c r="E67" s="29"/>
      <c r="F67" s="30"/>
      <c r="G67" s="30"/>
      <c r="H67" s="30"/>
      <c r="I67" s="31"/>
      <c r="J67" s="31"/>
      <c r="K67" s="32"/>
      <c r="L67" s="33"/>
      <c r="M67" s="33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1"/>
      <c r="AB67" s="26"/>
      <c r="AC67" s="26"/>
      <c r="AD67" s="30"/>
      <c r="AE67" s="30"/>
      <c r="AF67" s="26"/>
      <c r="AG67" s="26"/>
      <c r="AH67" s="26"/>
      <c r="AI67" s="26"/>
      <c r="AJ67" s="26"/>
      <c r="AK67" s="26"/>
      <c r="AL67" s="26"/>
      <c r="AM67" s="26"/>
      <c r="AN67" s="34"/>
      <c r="AO67" s="34"/>
      <c r="AP67" s="34"/>
      <c r="AQ67" s="26"/>
      <c r="AR67" s="26"/>
      <c r="AS67" s="26"/>
      <c r="AT67" s="26"/>
      <c r="AU67" s="26"/>
      <c r="AV67" s="26"/>
      <c r="AW67" s="26"/>
      <c r="AX67" s="26"/>
    </row>
    <row r="114" spans="1:31" s="7" customFormat="1" x14ac:dyDescent="0.25">
      <c r="A114" s="21"/>
      <c r="B114" s="35"/>
      <c r="C114" s="36"/>
      <c r="D114" s="21"/>
      <c r="E114" s="37"/>
      <c r="F114" s="38"/>
      <c r="G114" s="38"/>
      <c r="H114" s="38"/>
      <c r="I114" s="39"/>
      <c r="J114" s="39"/>
      <c r="K114" s="40"/>
      <c r="L114" s="41"/>
      <c r="M114" s="41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9"/>
      <c r="AB114" s="21"/>
      <c r="AD114" s="38"/>
      <c r="AE114" s="38"/>
    </row>
    <row r="115" spans="1:31" s="7" customFormat="1" x14ac:dyDescent="0.25">
      <c r="A115" s="21"/>
      <c r="B115" s="35"/>
      <c r="C115" s="36"/>
      <c r="D115" s="21"/>
      <c r="E115" s="37"/>
      <c r="F115" s="38"/>
      <c r="G115" s="38"/>
      <c r="H115" s="38"/>
      <c r="I115" s="39"/>
      <c r="J115" s="39"/>
      <c r="K115" s="40"/>
      <c r="L115" s="41"/>
      <c r="M115" s="41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9"/>
      <c r="AB115" s="21"/>
      <c r="AD115" s="38"/>
      <c r="AE115" s="38"/>
    </row>
    <row r="127" spans="1:31" s="7" customFormat="1" x14ac:dyDescent="0.25">
      <c r="A127" s="21"/>
      <c r="B127" s="35"/>
      <c r="C127" s="36"/>
      <c r="D127" s="21"/>
      <c r="E127" s="37"/>
      <c r="F127" s="38"/>
      <c r="G127" s="38"/>
      <c r="H127" s="38"/>
      <c r="I127" s="39"/>
      <c r="J127" s="39"/>
      <c r="K127" s="40"/>
      <c r="L127" s="41"/>
      <c r="M127" s="41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9"/>
      <c r="AB127" s="21"/>
      <c r="AD127" s="38"/>
      <c r="AE127" s="38"/>
    </row>
    <row r="128" spans="1:31" s="7" customFormat="1" x14ac:dyDescent="0.25">
      <c r="A128" s="21"/>
      <c r="B128" s="35"/>
      <c r="C128" s="36"/>
      <c r="D128" s="21"/>
      <c r="E128" s="37"/>
      <c r="F128" s="38"/>
      <c r="G128" s="38"/>
      <c r="H128" s="38"/>
      <c r="I128" s="39"/>
      <c r="J128" s="39"/>
      <c r="K128" s="40"/>
      <c r="L128" s="41"/>
      <c r="M128" s="41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9"/>
      <c r="AB128" s="21"/>
      <c r="AD128" s="38"/>
      <c r="AE128" s="38"/>
    </row>
    <row r="534" spans="1:31" s="7" customFormat="1" x14ac:dyDescent="0.25">
      <c r="A534" s="21"/>
      <c r="B534" s="35"/>
      <c r="C534" s="36"/>
      <c r="D534" s="21"/>
      <c r="E534" s="37"/>
      <c r="F534" s="38"/>
      <c r="G534" s="38"/>
      <c r="H534" s="38"/>
      <c r="I534" s="39"/>
      <c r="J534" s="39"/>
      <c r="K534" s="40"/>
      <c r="L534" s="41"/>
      <c r="M534" s="41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  <c r="AA534" s="39"/>
      <c r="AB534" s="21"/>
      <c r="AD534" s="38"/>
      <c r="AE534" s="38"/>
    </row>
    <row r="535" spans="1:31" s="7" customFormat="1" x14ac:dyDescent="0.25">
      <c r="A535" s="21"/>
      <c r="B535" s="35"/>
      <c r="C535" s="36"/>
      <c r="D535" s="21"/>
      <c r="E535" s="37"/>
      <c r="F535" s="38"/>
      <c r="G535" s="38"/>
      <c r="H535" s="38"/>
      <c r="I535" s="39"/>
      <c r="J535" s="39"/>
      <c r="K535" s="40"/>
      <c r="L535" s="41"/>
      <c r="M535" s="41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  <c r="AA535" s="39"/>
      <c r="AB535" s="21"/>
      <c r="AD535" s="38"/>
      <c r="AE535" s="38"/>
    </row>
    <row r="536" spans="1:31" s="7" customFormat="1" x14ac:dyDescent="0.25">
      <c r="A536" s="21"/>
      <c r="B536" s="35"/>
      <c r="C536" s="36"/>
      <c r="D536" s="21"/>
      <c r="E536" s="37"/>
      <c r="F536" s="38"/>
      <c r="G536" s="38"/>
      <c r="H536" s="38"/>
      <c r="I536" s="39"/>
      <c r="J536" s="39"/>
      <c r="K536" s="40"/>
      <c r="L536" s="41"/>
      <c r="M536" s="41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  <c r="AA536" s="39"/>
      <c r="AB536" s="21"/>
      <c r="AD536" s="38"/>
      <c r="AE536" s="38"/>
    </row>
    <row r="537" spans="1:31" s="7" customFormat="1" x14ac:dyDescent="0.25">
      <c r="A537" s="21"/>
      <c r="B537" s="35"/>
      <c r="C537" s="36"/>
      <c r="D537" s="21"/>
      <c r="E537" s="37"/>
      <c r="F537" s="38"/>
      <c r="G537" s="38"/>
      <c r="H537" s="38"/>
      <c r="I537" s="39"/>
      <c r="J537" s="39"/>
      <c r="K537" s="40"/>
      <c r="L537" s="41"/>
      <c r="M537" s="41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  <c r="AA537" s="39"/>
      <c r="AB537" s="21"/>
      <c r="AD537" s="38"/>
      <c r="AE537" s="38"/>
    </row>
    <row r="538" spans="1:31" s="7" customFormat="1" x14ac:dyDescent="0.25">
      <c r="A538" s="21"/>
      <c r="B538" s="35"/>
      <c r="C538" s="36"/>
      <c r="D538" s="21"/>
      <c r="E538" s="37"/>
      <c r="F538" s="38"/>
      <c r="G538" s="38"/>
      <c r="H538" s="38"/>
      <c r="I538" s="39"/>
      <c r="J538" s="39"/>
      <c r="K538" s="40"/>
      <c r="L538" s="41"/>
      <c r="M538" s="41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  <c r="AA538" s="39"/>
      <c r="AB538" s="21"/>
      <c r="AD538" s="38"/>
      <c r="AE538" s="38"/>
    </row>
    <row r="539" spans="1:31" s="7" customFormat="1" x14ac:dyDescent="0.25">
      <c r="A539" s="21"/>
      <c r="B539" s="35"/>
      <c r="C539" s="36"/>
      <c r="D539" s="21"/>
      <c r="E539" s="37"/>
      <c r="F539" s="38"/>
      <c r="G539" s="38"/>
      <c r="H539" s="38"/>
      <c r="I539" s="39"/>
      <c r="J539" s="39"/>
      <c r="K539" s="40"/>
      <c r="L539" s="41"/>
      <c r="M539" s="41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  <c r="AA539" s="39"/>
      <c r="AB539" s="21"/>
      <c r="AD539" s="38"/>
      <c r="AE539" s="38"/>
    </row>
    <row r="540" spans="1:31" s="7" customFormat="1" x14ac:dyDescent="0.25">
      <c r="A540" s="21"/>
      <c r="B540" s="35"/>
      <c r="C540" s="36"/>
      <c r="D540" s="21"/>
      <c r="E540" s="37"/>
      <c r="F540" s="38"/>
      <c r="G540" s="38"/>
      <c r="H540" s="38"/>
      <c r="I540" s="39"/>
      <c r="J540" s="39"/>
      <c r="K540" s="40"/>
      <c r="L540" s="41"/>
      <c r="M540" s="41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  <c r="AA540" s="39"/>
      <c r="AB540" s="21"/>
      <c r="AD540" s="38"/>
      <c r="AE540" s="38"/>
    </row>
    <row r="541" spans="1:31" s="7" customFormat="1" x14ac:dyDescent="0.25">
      <c r="A541" s="21"/>
      <c r="B541" s="35"/>
      <c r="C541" s="36"/>
      <c r="D541" s="21"/>
      <c r="E541" s="37"/>
      <c r="F541" s="38"/>
      <c r="G541" s="38"/>
      <c r="H541" s="38"/>
      <c r="I541" s="39"/>
      <c r="J541" s="39"/>
      <c r="K541" s="40"/>
      <c r="L541" s="41"/>
      <c r="M541" s="41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  <c r="AA541" s="39"/>
      <c r="AB541" s="21"/>
      <c r="AD541" s="38"/>
      <c r="AE541" s="38"/>
    </row>
    <row r="542" spans="1:31" s="7" customFormat="1" x14ac:dyDescent="0.25">
      <c r="A542" s="21"/>
      <c r="B542" s="35"/>
      <c r="C542" s="36"/>
      <c r="D542" s="21"/>
      <c r="E542" s="37"/>
      <c r="F542" s="38"/>
      <c r="G542" s="38"/>
      <c r="H542" s="38"/>
      <c r="I542" s="39"/>
      <c r="J542" s="39"/>
      <c r="K542" s="40"/>
      <c r="L542" s="41"/>
      <c r="M542" s="41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  <c r="AA542" s="39"/>
      <c r="AB542" s="21"/>
      <c r="AD542" s="38"/>
      <c r="AE542" s="38"/>
    </row>
    <row r="543" spans="1:31" s="7" customFormat="1" x14ac:dyDescent="0.25">
      <c r="A543" s="21"/>
      <c r="B543" s="35"/>
      <c r="C543" s="36"/>
      <c r="D543" s="21"/>
      <c r="E543" s="37"/>
      <c r="F543" s="38"/>
      <c r="G543" s="38"/>
      <c r="H543" s="38"/>
      <c r="I543" s="39"/>
      <c r="J543" s="39"/>
      <c r="K543" s="40"/>
      <c r="L543" s="41"/>
      <c r="M543" s="41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  <c r="AA543" s="39"/>
      <c r="AB543" s="21"/>
      <c r="AD543" s="38"/>
      <c r="AE543" s="38"/>
    </row>
    <row r="928" spans="1:31" s="42" customFormat="1" x14ac:dyDescent="0.25">
      <c r="A928" s="21"/>
      <c r="B928" s="35"/>
      <c r="C928" s="36"/>
      <c r="D928" s="21"/>
      <c r="E928" s="37"/>
      <c r="F928" s="38"/>
      <c r="G928" s="38"/>
      <c r="H928" s="38"/>
      <c r="I928" s="39"/>
      <c r="J928" s="39"/>
      <c r="K928" s="40"/>
      <c r="L928" s="41"/>
      <c r="M928" s="41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  <c r="AA928" s="39"/>
      <c r="AB928" s="21"/>
      <c r="AD928" s="38"/>
      <c r="AE928" s="38"/>
    </row>
    <row r="929" spans="1:31" s="42" customFormat="1" x14ac:dyDescent="0.25">
      <c r="A929" s="21"/>
      <c r="B929" s="35"/>
      <c r="C929" s="36"/>
      <c r="D929" s="21"/>
      <c r="E929" s="37"/>
      <c r="F929" s="38"/>
      <c r="G929" s="38"/>
      <c r="H929" s="38"/>
      <c r="I929" s="39"/>
      <c r="J929" s="39"/>
      <c r="K929" s="40"/>
      <c r="L929" s="41"/>
      <c r="M929" s="41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8"/>
      <c r="AA929" s="39"/>
      <c r="AB929" s="21"/>
      <c r="AD929" s="38"/>
      <c r="AE929" s="38"/>
    </row>
    <row r="935" spans="1:31" s="42" customFormat="1" x14ac:dyDescent="0.25">
      <c r="A935" s="21"/>
      <c r="B935" s="35"/>
      <c r="C935" s="36"/>
      <c r="D935" s="21"/>
      <c r="E935" s="37"/>
      <c r="F935" s="38"/>
      <c r="G935" s="38"/>
      <c r="H935" s="38"/>
      <c r="I935" s="39"/>
      <c r="J935" s="39"/>
      <c r="K935" s="40"/>
      <c r="L935" s="41"/>
      <c r="M935" s="41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38"/>
      <c r="AA935" s="39"/>
      <c r="AB935" s="21"/>
      <c r="AD935" s="38"/>
      <c r="AE935" s="38"/>
    </row>
    <row r="936" spans="1:31" s="42" customFormat="1" x14ac:dyDescent="0.25">
      <c r="A936" s="21"/>
      <c r="B936" s="35"/>
      <c r="C936" s="36"/>
      <c r="D936" s="21"/>
      <c r="E936" s="37"/>
      <c r="F936" s="38"/>
      <c r="G936" s="38"/>
      <c r="H936" s="38"/>
      <c r="I936" s="39"/>
      <c r="J936" s="39"/>
      <c r="K936" s="40"/>
      <c r="L936" s="41"/>
      <c r="M936" s="41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38"/>
      <c r="AA936" s="39"/>
      <c r="AB936" s="21"/>
      <c r="AD936" s="38"/>
      <c r="AE936" s="38"/>
    </row>
    <row r="937" spans="1:31" s="42" customFormat="1" x14ac:dyDescent="0.25">
      <c r="A937" s="21"/>
      <c r="B937" s="35"/>
      <c r="C937" s="36"/>
      <c r="D937" s="21"/>
      <c r="E937" s="37"/>
      <c r="F937" s="38"/>
      <c r="G937" s="38"/>
      <c r="H937" s="38"/>
      <c r="I937" s="39"/>
      <c r="J937" s="39"/>
      <c r="K937" s="40"/>
      <c r="L937" s="41"/>
      <c r="M937" s="41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38"/>
      <c r="AA937" s="39"/>
      <c r="AB937" s="21"/>
      <c r="AD937" s="38"/>
      <c r="AE937" s="38"/>
    </row>
    <row r="938" spans="1:31" s="42" customFormat="1" x14ac:dyDescent="0.25">
      <c r="A938" s="21"/>
      <c r="B938" s="35"/>
      <c r="C938" s="36"/>
      <c r="D938" s="21"/>
      <c r="E938" s="37"/>
      <c r="F938" s="38"/>
      <c r="G938" s="38"/>
      <c r="H938" s="38"/>
      <c r="I938" s="39"/>
      <c r="J938" s="39"/>
      <c r="K938" s="40"/>
      <c r="L938" s="41"/>
      <c r="M938" s="41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38"/>
      <c r="AA938" s="39"/>
      <c r="AB938" s="21"/>
      <c r="AD938" s="38"/>
      <c r="AE938" s="38"/>
    </row>
    <row r="939" spans="1:31" s="42" customFormat="1" x14ac:dyDescent="0.25">
      <c r="A939" s="21"/>
      <c r="B939" s="35"/>
      <c r="C939" s="36"/>
      <c r="D939" s="21"/>
      <c r="E939" s="37"/>
      <c r="F939" s="38"/>
      <c r="G939" s="38"/>
      <c r="H939" s="38"/>
      <c r="I939" s="39"/>
      <c r="J939" s="39"/>
      <c r="K939" s="40"/>
      <c r="L939" s="41"/>
      <c r="M939" s="41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38"/>
      <c r="AA939" s="39"/>
      <c r="AB939" s="21"/>
      <c r="AD939" s="38"/>
      <c r="AE939" s="38"/>
    </row>
    <row r="940" spans="1:31" s="42" customFormat="1" x14ac:dyDescent="0.25">
      <c r="A940" s="21"/>
      <c r="B940" s="35"/>
      <c r="C940" s="36"/>
      <c r="D940" s="21"/>
      <c r="E940" s="37"/>
      <c r="F940" s="38"/>
      <c r="G940" s="38"/>
      <c r="H940" s="38"/>
      <c r="I940" s="39"/>
      <c r="J940" s="39"/>
      <c r="K940" s="40"/>
      <c r="L940" s="41"/>
      <c r="M940" s="41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  <c r="AA940" s="39"/>
      <c r="AB940" s="21"/>
      <c r="AD940" s="38"/>
      <c r="AE940" s="38"/>
    </row>
    <row r="1892" spans="1:31" s="7" customFormat="1" x14ac:dyDescent="0.25">
      <c r="A1892" s="21"/>
      <c r="B1892" s="35"/>
      <c r="C1892" s="36"/>
      <c r="D1892" s="21"/>
      <c r="E1892" s="37"/>
      <c r="F1892" s="38"/>
      <c r="G1892" s="38"/>
      <c r="H1892" s="38"/>
      <c r="I1892" s="39"/>
      <c r="J1892" s="39"/>
      <c r="K1892" s="40"/>
      <c r="L1892" s="41"/>
      <c r="M1892" s="41"/>
      <c r="N1892" s="38"/>
      <c r="O1892" s="38"/>
      <c r="P1892" s="38"/>
      <c r="Q1892" s="38"/>
      <c r="R1892" s="38"/>
      <c r="S1892" s="38"/>
      <c r="T1892" s="38"/>
      <c r="U1892" s="38"/>
      <c r="V1892" s="38"/>
      <c r="W1892" s="38"/>
      <c r="X1892" s="38"/>
      <c r="Y1892" s="38"/>
      <c r="Z1892" s="38"/>
      <c r="AA1892" s="39"/>
      <c r="AB1892" s="21"/>
      <c r="AD1892" s="38"/>
      <c r="AE1892" s="38"/>
    </row>
    <row r="1896" spans="1:31" s="7" customFormat="1" x14ac:dyDescent="0.25">
      <c r="A1896" s="21"/>
      <c r="B1896" s="35"/>
      <c r="C1896" s="36"/>
      <c r="D1896" s="21"/>
      <c r="E1896" s="37"/>
      <c r="F1896" s="38"/>
      <c r="G1896" s="38"/>
      <c r="H1896" s="38"/>
      <c r="I1896" s="39"/>
      <c r="J1896" s="39"/>
      <c r="K1896" s="40"/>
      <c r="L1896" s="41"/>
      <c r="M1896" s="41"/>
      <c r="N1896" s="38"/>
      <c r="O1896" s="38"/>
      <c r="P1896" s="38"/>
      <c r="Q1896" s="38"/>
      <c r="R1896" s="38"/>
      <c r="S1896" s="38"/>
      <c r="T1896" s="38"/>
      <c r="U1896" s="38"/>
      <c r="V1896" s="38"/>
      <c r="W1896" s="38"/>
      <c r="X1896" s="38"/>
      <c r="Y1896" s="38"/>
      <c r="Z1896" s="38"/>
      <c r="AA1896" s="39"/>
      <c r="AB1896" s="21"/>
      <c r="AD1896" s="38"/>
      <c r="AE1896" s="38"/>
    </row>
    <row r="1899" spans="1:31" s="7" customFormat="1" x14ac:dyDescent="0.25">
      <c r="A1899" s="21"/>
      <c r="B1899" s="35"/>
      <c r="C1899" s="36"/>
      <c r="D1899" s="21"/>
      <c r="E1899" s="37"/>
      <c r="F1899" s="38"/>
      <c r="G1899" s="38"/>
      <c r="H1899" s="38"/>
      <c r="I1899" s="39"/>
      <c r="J1899" s="39"/>
      <c r="K1899" s="40"/>
      <c r="L1899" s="41"/>
      <c r="M1899" s="41"/>
      <c r="N1899" s="38"/>
      <c r="O1899" s="38"/>
      <c r="P1899" s="38"/>
      <c r="Q1899" s="38"/>
      <c r="R1899" s="38"/>
      <c r="S1899" s="38"/>
      <c r="T1899" s="38"/>
      <c r="U1899" s="38"/>
      <c r="V1899" s="38"/>
      <c r="W1899" s="38"/>
      <c r="X1899" s="38"/>
      <c r="Y1899" s="38"/>
      <c r="Z1899" s="38"/>
      <c r="AA1899" s="39"/>
      <c r="AB1899" s="21"/>
      <c r="AD1899" s="38"/>
      <c r="AE1899" s="38"/>
    </row>
    <row r="1900" spans="1:31" s="7" customFormat="1" x14ac:dyDescent="0.25">
      <c r="A1900" s="21"/>
      <c r="B1900" s="35"/>
      <c r="C1900" s="36"/>
      <c r="D1900" s="21"/>
      <c r="E1900" s="37"/>
      <c r="F1900" s="38"/>
      <c r="G1900" s="38"/>
      <c r="H1900" s="38"/>
      <c r="I1900" s="39"/>
      <c r="J1900" s="39"/>
      <c r="K1900" s="40"/>
      <c r="L1900" s="41"/>
      <c r="M1900" s="41"/>
      <c r="N1900" s="38"/>
      <c r="O1900" s="38"/>
      <c r="P1900" s="38"/>
      <c r="Q1900" s="38"/>
      <c r="R1900" s="38"/>
      <c r="S1900" s="38"/>
      <c r="T1900" s="38"/>
      <c r="U1900" s="38"/>
      <c r="V1900" s="38"/>
      <c r="W1900" s="38"/>
      <c r="X1900" s="38"/>
      <c r="Y1900" s="38"/>
      <c r="Z1900" s="38"/>
      <c r="AA1900" s="39"/>
      <c r="AB1900" s="21"/>
      <c r="AD1900" s="38"/>
      <c r="AE1900" s="38"/>
    </row>
    <row r="1905" spans="1:31" s="7" customFormat="1" x14ac:dyDescent="0.25">
      <c r="A1905" s="21"/>
      <c r="B1905" s="35"/>
      <c r="C1905" s="36"/>
      <c r="D1905" s="21"/>
      <c r="E1905" s="37"/>
      <c r="F1905" s="38"/>
      <c r="G1905" s="38"/>
      <c r="H1905" s="38"/>
      <c r="I1905" s="39"/>
      <c r="J1905" s="39"/>
      <c r="K1905" s="40"/>
      <c r="L1905" s="41"/>
      <c r="M1905" s="41"/>
      <c r="N1905" s="38"/>
      <c r="O1905" s="38"/>
      <c r="P1905" s="38"/>
      <c r="Q1905" s="38"/>
      <c r="R1905" s="38"/>
      <c r="S1905" s="38"/>
      <c r="T1905" s="38"/>
      <c r="U1905" s="38"/>
      <c r="V1905" s="38"/>
      <c r="W1905" s="38"/>
      <c r="X1905" s="38"/>
      <c r="Y1905" s="38"/>
      <c r="Z1905" s="38"/>
      <c r="AA1905" s="39"/>
      <c r="AB1905" s="21"/>
      <c r="AD1905" s="38"/>
      <c r="AE1905" s="38"/>
    </row>
    <row r="1914" spans="1:31" s="7" customFormat="1" x14ac:dyDescent="0.25">
      <c r="A1914" s="21"/>
      <c r="B1914" s="35"/>
      <c r="C1914" s="36"/>
      <c r="D1914" s="21"/>
      <c r="E1914" s="37"/>
      <c r="F1914" s="38"/>
      <c r="G1914" s="38"/>
      <c r="H1914" s="38"/>
      <c r="I1914" s="39"/>
      <c r="J1914" s="39"/>
      <c r="K1914" s="40"/>
      <c r="L1914" s="41"/>
      <c r="M1914" s="41"/>
      <c r="N1914" s="38"/>
      <c r="O1914" s="38"/>
      <c r="P1914" s="38"/>
      <c r="Q1914" s="38"/>
      <c r="R1914" s="38"/>
      <c r="S1914" s="38"/>
      <c r="T1914" s="38"/>
      <c r="U1914" s="38"/>
      <c r="V1914" s="38"/>
      <c r="W1914" s="38"/>
      <c r="X1914" s="38"/>
      <c r="Y1914" s="38"/>
      <c r="Z1914" s="38"/>
      <c r="AA1914" s="39"/>
      <c r="AB1914" s="21"/>
      <c r="AD1914" s="38"/>
      <c r="AE1914" s="38"/>
    </row>
    <row r="1915" spans="1:31" s="7" customFormat="1" x14ac:dyDescent="0.25">
      <c r="A1915" s="21"/>
      <c r="B1915" s="35"/>
      <c r="C1915" s="36"/>
      <c r="D1915" s="21"/>
      <c r="E1915" s="37"/>
      <c r="F1915" s="38"/>
      <c r="G1915" s="38"/>
      <c r="H1915" s="38"/>
      <c r="I1915" s="39"/>
      <c r="J1915" s="39"/>
      <c r="K1915" s="40"/>
      <c r="L1915" s="41"/>
      <c r="M1915" s="41"/>
      <c r="N1915" s="38"/>
      <c r="O1915" s="38"/>
      <c r="P1915" s="38"/>
      <c r="Q1915" s="38"/>
      <c r="R1915" s="38"/>
      <c r="S1915" s="38"/>
      <c r="T1915" s="38"/>
      <c r="U1915" s="38"/>
      <c r="V1915" s="38"/>
      <c r="W1915" s="38"/>
      <c r="X1915" s="38"/>
      <c r="Y1915" s="38"/>
      <c r="Z1915" s="38"/>
      <c r="AA1915" s="39"/>
      <c r="AB1915" s="21"/>
      <c r="AD1915" s="38"/>
      <c r="AE1915" s="38"/>
    </row>
    <row r="1916" spans="1:31" s="7" customFormat="1" x14ac:dyDescent="0.25">
      <c r="A1916" s="21"/>
      <c r="B1916" s="35"/>
      <c r="C1916" s="36"/>
      <c r="D1916" s="21"/>
      <c r="E1916" s="37"/>
      <c r="F1916" s="38"/>
      <c r="G1916" s="38"/>
      <c r="H1916" s="38"/>
      <c r="I1916" s="39"/>
      <c r="J1916" s="39"/>
      <c r="K1916" s="40"/>
      <c r="L1916" s="41"/>
      <c r="M1916" s="41"/>
      <c r="N1916" s="38"/>
      <c r="O1916" s="38"/>
      <c r="P1916" s="38"/>
      <c r="Q1916" s="38"/>
      <c r="R1916" s="38"/>
      <c r="S1916" s="38"/>
      <c r="T1916" s="38"/>
      <c r="U1916" s="38"/>
      <c r="V1916" s="38"/>
      <c r="W1916" s="38"/>
      <c r="X1916" s="38"/>
      <c r="Y1916" s="38"/>
      <c r="Z1916" s="38"/>
      <c r="AA1916" s="39"/>
      <c r="AB1916" s="21"/>
      <c r="AD1916" s="38"/>
      <c r="AE1916" s="38"/>
    </row>
    <row r="1917" spans="1:31" s="7" customFormat="1" x14ac:dyDescent="0.25">
      <c r="A1917" s="21"/>
      <c r="B1917" s="35"/>
      <c r="C1917" s="36"/>
      <c r="D1917" s="21"/>
      <c r="E1917" s="37"/>
      <c r="F1917" s="38"/>
      <c r="G1917" s="38"/>
      <c r="H1917" s="38"/>
      <c r="I1917" s="39"/>
      <c r="J1917" s="39"/>
      <c r="K1917" s="40"/>
      <c r="L1917" s="41"/>
      <c r="M1917" s="41"/>
      <c r="N1917" s="38"/>
      <c r="O1917" s="38"/>
      <c r="P1917" s="38"/>
      <c r="Q1917" s="38"/>
      <c r="R1917" s="38"/>
      <c r="S1917" s="38"/>
      <c r="T1917" s="38"/>
      <c r="U1917" s="38"/>
      <c r="V1917" s="38"/>
      <c r="W1917" s="38"/>
      <c r="X1917" s="38"/>
      <c r="Y1917" s="38"/>
      <c r="Z1917" s="38"/>
      <c r="AA1917" s="39"/>
      <c r="AB1917" s="21"/>
      <c r="AD1917" s="38"/>
      <c r="AE1917" s="38"/>
    </row>
    <row r="1918" spans="1:31" s="7" customFormat="1" x14ac:dyDescent="0.25">
      <c r="A1918" s="21"/>
      <c r="B1918" s="35"/>
      <c r="C1918" s="36"/>
      <c r="D1918" s="21"/>
      <c r="E1918" s="37"/>
      <c r="F1918" s="38"/>
      <c r="G1918" s="38"/>
      <c r="H1918" s="38"/>
      <c r="I1918" s="39"/>
      <c r="J1918" s="39"/>
      <c r="K1918" s="40"/>
      <c r="L1918" s="41"/>
      <c r="M1918" s="41"/>
      <c r="N1918" s="38"/>
      <c r="O1918" s="38"/>
      <c r="P1918" s="38"/>
      <c r="Q1918" s="38"/>
      <c r="R1918" s="38"/>
      <c r="S1918" s="38"/>
      <c r="T1918" s="38"/>
      <c r="U1918" s="38"/>
      <c r="V1918" s="38"/>
      <c r="W1918" s="38"/>
      <c r="X1918" s="38"/>
      <c r="Y1918" s="38"/>
      <c r="Z1918" s="38"/>
      <c r="AA1918" s="39"/>
      <c r="AB1918" s="21"/>
      <c r="AD1918" s="38"/>
      <c r="AE1918" s="38"/>
    </row>
    <row r="1919" spans="1:31" s="7" customFormat="1" x14ac:dyDescent="0.25">
      <c r="A1919" s="21"/>
      <c r="B1919" s="35"/>
      <c r="C1919" s="36"/>
      <c r="D1919" s="21"/>
      <c r="E1919" s="37"/>
      <c r="F1919" s="38"/>
      <c r="G1919" s="38"/>
      <c r="H1919" s="38"/>
      <c r="I1919" s="39"/>
      <c r="J1919" s="39"/>
      <c r="K1919" s="40"/>
      <c r="L1919" s="41"/>
      <c r="M1919" s="41"/>
      <c r="N1919" s="38"/>
      <c r="O1919" s="38"/>
      <c r="P1919" s="38"/>
      <c r="Q1919" s="38"/>
      <c r="R1919" s="38"/>
      <c r="S1919" s="38"/>
      <c r="T1919" s="38"/>
      <c r="U1919" s="38"/>
      <c r="V1919" s="38"/>
      <c r="W1919" s="38"/>
      <c r="X1919" s="38"/>
      <c r="Y1919" s="38"/>
      <c r="Z1919" s="38"/>
      <c r="AA1919" s="39"/>
      <c r="AB1919" s="21"/>
      <c r="AD1919" s="38"/>
      <c r="AE1919" s="38"/>
    </row>
    <row r="2160" spans="1:31" s="7" customFormat="1" x14ac:dyDescent="0.25">
      <c r="A2160" s="21"/>
      <c r="B2160" s="35"/>
      <c r="C2160" s="36"/>
      <c r="D2160" s="21"/>
      <c r="E2160" s="37"/>
      <c r="F2160" s="38"/>
      <c r="G2160" s="38"/>
      <c r="H2160" s="38"/>
      <c r="I2160" s="39"/>
      <c r="J2160" s="39"/>
      <c r="K2160" s="40"/>
      <c r="L2160" s="41"/>
      <c r="M2160" s="41"/>
      <c r="N2160" s="38"/>
      <c r="O2160" s="38"/>
      <c r="P2160" s="38"/>
      <c r="Q2160" s="38"/>
      <c r="R2160" s="38"/>
      <c r="S2160" s="38"/>
      <c r="T2160" s="38"/>
      <c r="U2160" s="38"/>
      <c r="V2160" s="38"/>
      <c r="W2160" s="38"/>
      <c r="X2160" s="38"/>
      <c r="Y2160" s="38"/>
      <c r="Z2160" s="38"/>
      <c r="AA2160" s="39"/>
      <c r="AB2160" s="21"/>
      <c r="AD2160" s="38"/>
      <c r="AE2160" s="38"/>
    </row>
    <row r="2161" spans="1:31" s="7" customFormat="1" x14ac:dyDescent="0.25">
      <c r="A2161" s="21"/>
      <c r="B2161" s="35"/>
      <c r="C2161" s="36"/>
      <c r="D2161" s="21"/>
      <c r="E2161" s="37"/>
      <c r="F2161" s="38"/>
      <c r="G2161" s="38"/>
      <c r="H2161" s="38"/>
      <c r="I2161" s="39"/>
      <c r="J2161" s="39"/>
      <c r="K2161" s="40"/>
      <c r="L2161" s="41"/>
      <c r="M2161" s="41"/>
      <c r="N2161" s="38"/>
      <c r="O2161" s="38"/>
      <c r="P2161" s="38"/>
      <c r="Q2161" s="38"/>
      <c r="R2161" s="38"/>
      <c r="S2161" s="38"/>
      <c r="T2161" s="38"/>
      <c r="U2161" s="38"/>
      <c r="V2161" s="38"/>
      <c r="W2161" s="38"/>
      <c r="X2161" s="38"/>
      <c r="Y2161" s="38"/>
      <c r="Z2161" s="38"/>
      <c r="AA2161" s="39"/>
      <c r="AB2161" s="21"/>
      <c r="AD2161" s="38"/>
      <c r="AE2161" s="38"/>
    </row>
    <row r="2162" spans="1:31" s="7" customFormat="1" x14ac:dyDescent="0.25">
      <c r="A2162" s="21"/>
      <c r="B2162" s="35"/>
      <c r="C2162" s="36"/>
      <c r="D2162" s="21"/>
      <c r="E2162" s="37"/>
      <c r="F2162" s="38"/>
      <c r="G2162" s="38"/>
      <c r="H2162" s="38"/>
      <c r="I2162" s="39"/>
      <c r="J2162" s="39"/>
      <c r="K2162" s="40"/>
      <c r="L2162" s="41"/>
      <c r="M2162" s="41"/>
      <c r="N2162" s="38"/>
      <c r="O2162" s="38"/>
      <c r="P2162" s="38"/>
      <c r="Q2162" s="38"/>
      <c r="R2162" s="38"/>
      <c r="S2162" s="38"/>
      <c r="T2162" s="38"/>
      <c r="U2162" s="38"/>
      <c r="V2162" s="38"/>
      <c r="W2162" s="38"/>
      <c r="X2162" s="38"/>
      <c r="Y2162" s="38"/>
      <c r="Z2162" s="38"/>
      <c r="AA2162" s="39"/>
      <c r="AB2162" s="21"/>
      <c r="AD2162" s="38"/>
      <c r="AE2162" s="38"/>
    </row>
    <row r="2163" spans="1:31" s="7" customFormat="1" x14ac:dyDescent="0.25">
      <c r="A2163" s="21"/>
      <c r="B2163" s="35"/>
      <c r="C2163" s="36"/>
      <c r="D2163" s="21"/>
      <c r="E2163" s="37"/>
      <c r="F2163" s="38"/>
      <c r="G2163" s="38"/>
      <c r="H2163" s="38"/>
      <c r="I2163" s="39"/>
      <c r="J2163" s="39"/>
      <c r="K2163" s="40"/>
      <c r="L2163" s="41"/>
      <c r="M2163" s="41"/>
      <c r="N2163" s="38"/>
      <c r="O2163" s="38"/>
      <c r="P2163" s="38"/>
      <c r="Q2163" s="38"/>
      <c r="R2163" s="38"/>
      <c r="S2163" s="38"/>
      <c r="T2163" s="38"/>
      <c r="U2163" s="38"/>
      <c r="V2163" s="38"/>
      <c r="W2163" s="38"/>
      <c r="X2163" s="38"/>
      <c r="Y2163" s="38"/>
      <c r="Z2163" s="38"/>
      <c r="AA2163" s="39"/>
      <c r="AB2163" s="21"/>
      <c r="AD2163" s="38"/>
      <c r="AE2163" s="38"/>
    </row>
    <row r="2171" spans="1:31" s="7" customFormat="1" x14ac:dyDescent="0.25">
      <c r="A2171" s="21"/>
      <c r="B2171" s="35"/>
      <c r="C2171" s="36"/>
      <c r="D2171" s="21"/>
      <c r="E2171" s="37"/>
      <c r="F2171" s="38"/>
      <c r="G2171" s="38"/>
      <c r="H2171" s="38"/>
      <c r="I2171" s="39"/>
      <c r="J2171" s="39"/>
      <c r="K2171" s="40"/>
      <c r="L2171" s="41"/>
      <c r="M2171" s="41"/>
      <c r="N2171" s="38"/>
      <c r="O2171" s="38"/>
      <c r="P2171" s="38"/>
      <c r="Q2171" s="38"/>
      <c r="R2171" s="38"/>
      <c r="S2171" s="38"/>
      <c r="T2171" s="38"/>
      <c r="U2171" s="38"/>
      <c r="V2171" s="38"/>
      <c r="W2171" s="38"/>
      <c r="X2171" s="38"/>
      <c r="Y2171" s="38"/>
      <c r="Z2171" s="38"/>
      <c r="AA2171" s="39"/>
      <c r="AB2171" s="21"/>
      <c r="AD2171" s="38"/>
      <c r="AE2171" s="38"/>
    </row>
    <row r="2172" spans="1:31" s="7" customFormat="1" x14ac:dyDescent="0.25">
      <c r="A2172" s="21"/>
      <c r="B2172" s="35"/>
      <c r="C2172" s="36"/>
      <c r="D2172" s="21"/>
      <c r="E2172" s="37"/>
      <c r="F2172" s="38"/>
      <c r="G2172" s="38"/>
      <c r="H2172" s="38"/>
      <c r="I2172" s="39"/>
      <c r="J2172" s="39"/>
      <c r="K2172" s="40"/>
      <c r="L2172" s="41"/>
      <c r="M2172" s="41"/>
      <c r="N2172" s="38"/>
      <c r="O2172" s="38"/>
      <c r="P2172" s="38"/>
      <c r="Q2172" s="38"/>
      <c r="R2172" s="38"/>
      <c r="S2172" s="38"/>
      <c r="T2172" s="38"/>
      <c r="U2172" s="38"/>
      <c r="V2172" s="38"/>
      <c r="W2172" s="38"/>
      <c r="X2172" s="38"/>
      <c r="Y2172" s="38"/>
      <c r="Z2172" s="38"/>
      <c r="AA2172" s="39"/>
      <c r="AB2172" s="21"/>
      <c r="AD2172" s="38"/>
      <c r="AE2172" s="38"/>
    </row>
    <row r="2173" spans="1:31" s="7" customFormat="1" x14ac:dyDescent="0.25">
      <c r="A2173" s="21"/>
      <c r="B2173" s="35"/>
      <c r="C2173" s="36"/>
      <c r="D2173" s="21"/>
      <c r="E2173" s="37"/>
      <c r="F2173" s="38"/>
      <c r="G2173" s="38"/>
      <c r="H2173" s="38"/>
      <c r="I2173" s="39"/>
      <c r="J2173" s="39"/>
      <c r="K2173" s="40"/>
      <c r="L2173" s="41"/>
      <c r="M2173" s="41"/>
      <c r="N2173" s="38"/>
      <c r="O2173" s="38"/>
      <c r="P2173" s="38"/>
      <c r="Q2173" s="38"/>
      <c r="R2173" s="38"/>
      <c r="S2173" s="38"/>
      <c r="T2173" s="38"/>
      <c r="U2173" s="38"/>
      <c r="V2173" s="38"/>
      <c r="W2173" s="38"/>
      <c r="X2173" s="38"/>
      <c r="Y2173" s="38"/>
      <c r="Z2173" s="38"/>
      <c r="AA2173" s="39"/>
      <c r="AB2173" s="21"/>
      <c r="AD2173" s="38"/>
      <c r="AE2173" s="38"/>
    </row>
    <row r="2174" spans="1:31" s="7" customFormat="1" x14ac:dyDescent="0.25">
      <c r="A2174" s="21"/>
      <c r="B2174" s="35"/>
      <c r="C2174" s="36"/>
      <c r="D2174" s="21"/>
      <c r="E2174" s="37"/>
      <c r="F2174" s="38"/>
      <c r="G2174" s="38"/>
      <c r="H2174" s="38"/>
      <c r="I2174" s="39"/>
      <c r="J2174" s="39"/>
      <c r="K2174" s="40"/>
      <c r="L2174" s="41"/>
      <c r="M2174" s="41"/>
      <c r="N2174" s="38"/>
      <c r="O2174" s="38"/>
      <c r="P2174" s="38"/>
      <c r="Q2174" s="38"/>
      <c r="R2174" s="38"/>
      <c r="S2174" s="38"/>
      <c r="T2174" s="38"/>
      <c r="U2174" s="38"/>
      <c r="V2174" s="38"/>
      <c r="W2174" s="38"/>
      <c r="X2174" s="38"/>
      <c r="Y2174" s="38"/>
      <c r="Z2174" s="38"/>
      <c r="AA2174" s="39"/>
      <c r="AB2174" s="21"/>
      <c r="AD2174" s="38"/>
      <c r="AE2174" s="38"/>
    </row>
    <row r="2175" spans="1:31" s="7" customFormat="1" x14ac:dyDescent="0.25">
      <c r="A2175" s="21"/>
      <c r="B2175" s="35"/>
      <c r="C2175" s="36"/>
      <c r="D2175" s="21"/>
      <c r="E2175" s="37"/>
      <c r="F2175" s="38"/>
      <c r="G2175" s="38"/>
      <c r="H2175" s="38"/>
      <c r="I2175" s="39"/>
      <c r="J2175" s="39"/>
      <c r="K2175" s="40"/>
      <c r="L2175" s="41"/>
      <c r="M2175" s="41"/>
      <c r="N2175" s="38"/>
      <c r="O2175" s="38"/>
      <c r="P2175" s="38"/>
      <c r="Q2175" s="38"/>
      <c r="R2175" s="38"/>
      <c r="S2175" s="38"/>
      <c r="T2175" s="38"/>
      <c r="U2175" s="38"/>
      <c r="V2175" s="38"/>
      <c r="W2175" s="38"/>
      <c r="X2175" s="38"/>
      <c r="Y2175" s="38"/>
      <c r="Z2175" s="38"/>
      <c r="AA2175" s="39"/>
      <c r="AB2175" s="21"/>
      <c r="AD2175" s="38"/>
      <c r="AE2175" s="38"/>
    </row>
    <row r="2176" spans="1:31" s="7" customFormat="1" x14ac:dyDescent="0.25">
      <c r="A2176" s="21"/>
      <c r="B2176" s="35"/>
      <c r="C2176" s="36"/>
      <c r="D2176" s="21"/>
      <c r="E2176" s="37"/>
      <c r="F2176" s="38"/>
      <c r="G2176" s="38"/>
      <c r="H2176" s="38"/>
      <c r="I2176" s="39"/>
      <c r="J2176" s="39"/>
      <c r="K2176" s="40"/>
      <c r="L2176" s="41"/>
      <c r="M2176" s="41"/>
      <c r="N2176" s="38"/>
      <c r="O2176" s="38"/>
      <c r="P2176" s="38"/>
      <c r="Q2176" s="38"/>
      <c r="R2176" s="38"/>
      <c r="S2176" s="38"/>
      <c r="T2176" s="38"/>
      <c r="U2176" s="38"/>
      <c r="V2176" s="38"/>
      <c r="W2176" s="38"/>
      <c r="X2176" s="38"/>
      <c r="Y2176" s="38"/>
      <c r="Z2176" s="38"/>
      <c r="AA2176" s="39"/>
      <c r="AB2176" s="21"/>
      <c r="AD2176" s="38"/>
      <c r="AE2176" s="38"/>
    </row>
    <row r="2399" spans="1:31" s="7" customFormat="1" x14ac:dyDescent="0.25">
      <c r="A2399" s="21"/>
      <c r="B2399" s="35"/>
      <c r="C2399" s="36"/>
      <c r="D2399" s="21"/>
      <c r="E2399" s="37"/>
      <c r="F2399" s="38"/>
      <c r="G2399" s="38"/>
      <c r="H2399" s="38"/>
      <c r="I2399" s="39"/>
      <c r="J2399" s="39"/>
      <c r="K2399" s="40"/>
      <c r="L2399" s="41"/>
      <c r="M2399" s="41"/>
      <c r="N2399" s="38"/>
      <c r="O2399" s="38"/>
      <c r="P2399" s="38"/>
      <c r="Q2399" s="38"/>
      <c r="R2399" s="38"/>
      <c r="S2399" s="38"/>
      <c r="T2399" s="38"/>
      <c r="U2399" s="38"/>
      <c r="V2399" s="38"/>
      <c r="W2399" s="38"/>
      <c r="X2399" s="38"/>
      <c r="Y2399" s="38"/>
      <c r="Z2399" s="38"/>
      <c r="AA2399" s="39"/>
      <c r="AB2399" s="21"/>
      <c r="AD2399" s="38"/>
      <c r="AE2399" s="38"/>
    </row>
    <row r="2400" spans="1:31" s="39" customFormat="1" x14ac:dyDescent="0.25">
      <c r="A2400" s="21"/>
      <c r="B2400" s="35"/>
      <c r="C2400" s="36"/>
      <c r="D2400" s="21"/>
      <c r="E2400" s="37"/>
      <c r="F2400" s="38"/>
      <c r="G2400" s="38"/>
      <c r="H2400" s="38"/>
      <c r="K2400" s="40"/>
      <c r="L2400" s="41"/>
      <c r="M2400" s="41"/>
      <c r="N2400" s="38"/>
      <c r="O2400" s="38"/>
      <c r="P2400" s="38"/>
      <c r="Q2400" s="38"/>
      <c r="R2400" s="38"/>
      <c r="S2400" s="38"/>
      <c r="T2400" s="38"/>
      <c r="U2400" s="38"/>
      <c r="V2400" s="38"/>
      <c r="W2400" s="38"/>
      <c r="X2400" s="38"/>
      <c r="Y2400" s="38"/>
      <c r="Z2400" s="38"/>
      <c r="AB2400" s="21"/>
      <c r="AD2400" s="38"/>
      <c r="AE2400" s="38"/>
    </row>
    <row r="2407" spans="1:31" s="39" customFormat="1" x14ac:dyDescent="0.25">
      <c r="A2407" s="21"/>
      <c r="B2407" s="35"/>
      <c r="C2407" s="36"/>
      <c r="D2407" s="21"/>
      <c r="E2407" s="37"/>
      <c r="F2407" s="38"/>
      <c r="G2407" s="38"/>
      <c r="H2407" s="38"/>
      <c r="K2407" s="40"/>
      <c r="L2407" s="41"/>
      <c r="M2407" s="41"/>
      <c r="N2407" s="38"/>
      <c r="O2407" s="38"/>
      <c r="P2407" s="38"/>
      <c r="Q2407" s="38"/>
      <c r="R2407" s="38"/>
      <c r="S2407" s="38"/>
      <c r="T2407" s="38"/>
      <c r="U2407" s="38"/>
      <c r="V2407" s="38"/>
      <c r="W2407" s="38"/>
      <c r="X2407" s="38"/>
      <c r="Y2407" s="38"/>
      <c r="Z2407" s="38"/>
      <c r="AB2407" s="21"/>
      <c r="AD2407" s="38"/>
      <c r="AE2407" s="38"/>
    </row>
    <row r="2408" spans="1:31" s="39" customFormat="1" x14ac:dyDescent="0.25">
      <c r="A2408" s="21"/>
      <c r="B2408" s="35"/>
      <c r="C2408" s="36"/>
      <c r="D2408" s="21"/>
      <c r="E2408" s="37"/>
      <c r="F2408" s="38"/>
      <c r="G2408" s="38"/>
      <c r="H2408" s="38"/>
      <c r="K2408" s="40"/>
      <c r="L2408" s="41"/>
      <c r="M2408" s="41"/>
      <c r="N2408" s="38"/>
      <c r="O2408" s="38"/>
      <c r="P2408" s="38"/>
      <c r="Q2408" s="38"/>
      <c r="R2408" s="38"/>
      <c r="S2408" s="38"/>
      <c r="T2408" s="38"/>
      <c r="U2408" s="38"/>
      <c r="V2408" s="38"/>
      <c r="W2408" s="38"/>
      <c r="X2408" s="38"/>
      <c r="Y2408" s="38"/>
      <c r="Z2408" s="38"/>
      <c r="AB2408" s="21"/>
      <c r="AD2408" s="38"/>
      <c r="AE2408" s="38"/>
    </row>
    <row r="2409" spans="1:31" s="39" customFormat="1" x14ac:dyDescent="0.25">
      <c r="A2409" s="21"/>
      <c r="B2409" s="35"/>
      <c r="C2409" s="36"/>
      <c r="D2409" s="21"/>
      <c r="E2409" s="37"/>
      <c r="F2409" s="38"/>
      <c r="G2409" s="38"/>
      <c r="H2409" s="38"/>
      <c r="K2409" s="40"/>
      <c r="L2409" s="41"/>
      <c r="M2409" s="41"/>
      <c r="N2409" s="38"/>
      <c r="O2409" s="38"/>
      <c r="P2409" s="38"/>
      <c r="Q2409" s="38"/>
      <c r="R2409" s="38"/>
      <c r="S2409" s="38"/>
      <c r="T2409" s="38"/>
      <c r="U2409" s="38"/>
      <c r="V2409" s="38"/>
      <c r="W2409" s="38"/>
      <c r="X2409" s="38"/>
      <c r="Y2409" s="38"/>
      <c r="Z2409" s="38"/>
      <c r="AB2409" s="21"/>
      <c r="AD2409" s="38"/>
      <c r="AE2409" s="38"/>
    </row>
    <row r="2516" spans="1:31" s="7" customFormat="1" x14ac:dyDescent="0.25">
      <c r="A2516" s="21"/>
      <c r="B2516" s="35"/>
      <c r="C2516" s="36"/>
      <c r="D2516" s="21"/>
      <c r="E2516" s="37"/>
      <c r="F2516" s="38"/>
      <c r="G2516" s="38"/>
      <c r="H2516" s="38"/>
      <c r="I2516" s="39"/>
      <c r="J2516" s="39"/>
      <c r="K2516" s="40"/>
      <c r="L2516" s="41"/>
      <c r="M2516" s="41"/>
      <c r="N2516" s="38"/>
      <c r="O2516" s="38"/>
      <c r="P2516" s="38"/>
      <c r="Q2516" s="38"/>
      <c r="R2516" s="38"/>
      <c r="S2516" s="38"/>
      <c r="T2516" s="38"/>
      <c r="U2516" s="38"/>
      <c r="V2516" s="38"/>
      <c r="W2516" s="38"/>
      <c r="X2516" s="38"/>
      <c r="Y2516" s="38"/>
      <c r="Z2516" s="38"/>
      <c r="AA2516" s="39"/>
      <c r="AB2516" s="21"/>
      <c r="AD2516" s="38"/>
      <c r="AE2516" s="38"/>
    </row>
    <row r="2517" spans="1:31" s="7" customFormat="1" x14ac:dyDescent="0.25">
      <c r="A2517" s="21"/>
      <c r="B2517" s="35"/>
      <c r="C2517" s="36"/>
      <c r="D2517" s="21"/>
      <c r="E2517" s="37"/>
      <c r="F2517" s="38"/>
      <c r="G2517" s="38"/>
      <c r="H2517" s="38"/>
      <c r="I2517" s="39"/>
      <c r="J2517" s="39"/>
      <c r="K2517" s="40"/>
      <c r="L2517" s="41"/>
      <c r="M2517" s="41"/>
      <c r="N2517" s="38"/>
      <c r="O2517" s="38"/>
      <c r="P2517" s="38"/>
      <c r="Q2517" s="38"/>
      <c r="R2517" s="38"/>
      <c r="S2517" s="38"/>
      <c r="T2517" s="38"/>
      <c r="U2517" s="38"/>
      <c r="V2517" s="38"/>
      <c r="W2517" s="38"/>
      <c r="X2517" s="38"/>
      <c r="Y2517" s="38"/>
      <c r="Z2517" s="38"/>
      <c r="AA2517" s="39"/>
      <c r="AB2517" s="21"/>
      <c r="AD2517" s="38"/>
      <c r="AE2517" s="38"/>
    </row>
    <row r="2525" spans="1:31" s="7" customFormat="1" x14ac:dyDescent="0.25">
      <c r="A2525" s="21"/>
      <c r="B2525" s="35"/>
      <c r="C2525" s="36"/>
      <c r="D2525" s="21"/>
      <c r="E2525" s="37"/>
      <c r="F2525" s="38"/>
      <c r="G2525" s="38"/>
      <c r="H2525" s="38"/>
      <c r="I2525" s="39"/>
      <c r="J2525" s="39"/>
      <c r="K2525" s="40"/>
      <c r="L2525" s="41"/>
      <c r="M2525" s="41"/>
      <c r="N2525" s="38"/>
      <c r="O2525" s="38"/>
      <c r="P2525" s="38"/>
      <c r="Q2525" s="38"/>
      <c r="R2525" s="38"/>
      <c r="S2525" s="38"/>
      <c r="T2525" s="38"/>
      <c r="U2525" s="38"/>
      <c r="V2525" s="38"/>
      <c r="W2525" s="38"/>
      <c r="X2525" s="38"/>
      <c r="Y2525" s="38"/>
      <c r="Z2525" s="38"/>
      <c r="AA2525" s="39"/>
      <c r="AB2525" s="21"/>
      <c r="AD2525" s="38"/>
      <c r="AE2525" s="38"/>
    </row>
    <row r="2526" spans="1:31" s="7" customFormat="1" x14ac:dyDescent="0.25">
      <c r="A2526" s="21"/>
      <c r="B2526" s="35"/>
      <c r="C2526" s="36"/>
      <c r="D2526" s="21"/>
      <c r="E2526" s="37"/>
      <c r="F2526" s="38"/>
      <c r="G2526" s="38"/>
      <c r="H2526" s="38"/>
      <c r="I2526" s="39"/>
      <c r="J2526" s="39"/>
      <c r="K2526" s="40"/>
      <c r="L2526" s="41"/>
      <c r="M2526" s="41"/>
      <c r="N2526" s="38"/>
      <c r="O2526" s="38"/>
      <c r="P2526" s="38"/>
      <c r="Q2526" s="38"/>
      <c r="R2526" s="38"/>
      <c r="S2526" s="38"/>
      <c r="T2526" s="38"/>
      <c r="U2526" s="38"/>
      <c r="V2526" s="38"/>
      <c r="W2526" s="38"/>
      <c r="X2526" s="38"/>
      <c r="Y2526" s="38"/>
      <c r="Z2526" s="38"/>
      <c r="AA2526" s="39"/>
      <c r="AB2526" s="21"/>
      <c r="AD2526" s="38"/>
      <c r="AE2526" s="38"/>
    </row>
    <row r="3036" spans="1:31" s="7" customFormat="1" x14ac:dyDescent="0.25">
      <c r="A3036" s="21"/>
      <c r="B3036" s="35"/>
      <c r="C3036" s="36"/>
      <c r="D3036" s="21"/>
      <c r="E3036" s="37"/>
      <c r="F3036" s="38"/>
      <c r="G3036" s="38"/>
      <c r="H3036" s="38"/>
      <c r="I3036" s="39"/>
      <c r="J3036" s="39"/>
      <c r="K3036" s="40"/>
      <c r="L3036" s="41"/>
      <c r="M3036" s="41"/>
      <c r="N3036" s="38"/>
      <c r="O3036" s="38"/>
      <c r="P3036" s="38"/>
      <c r="Q3036" s="38"/>
      <c r="R3036" s="38"/>
      <c r="S3036" s="38"/>
      <c r="T3036" s="38"/>
      <c r="U3036" s="38"/>
      <c r="V3036" s="38"/>
      <c r="W3036" s="38"/>
      <c r="X3036" s="38"/>
      <c r="Y3036" s="38"/>
      <c r="Z3036" s="38"/>
      <c r="AA3036" s="39"/>
      <c r="AB3036" s="21"/>
      <c r="AD3036" s="38"/>
      <c r="AE3036" s="38"/>
    </row>
    <row r="3037" spans="1:31" s="7" customFormat="1" x14ac:dyDescent="0.25">
      <c r="A3037" s="21"/>
      <c r="B3037" s="35"/>
      <c r="C3037" s="36"/>
      <c r="D3037" s="21"/>
      <c r="E3037" s="37"/>
      <c r="F3037" s="38"/>
      <c r="G3037" s="38"/>
      <c r="H3037" s="38"/>
      <c r="I3037" s="39"/>
      <c r="J3037" s="39"/>
      <c r="K3037" s="40"/>
      <c r="L3037" s="41"/>
      <c r="M3037" s="41"/>
      <c r="N3037" s="38"/>
      <c r="O3037" s="38"/>
      <c r="P3037" s="38"/>
      <c r="Q3037" s="38"/>
      <c r="R3037" s="38"/>
      <c r="S3037" s="38"/>
      <c r="T3037" s="38"/>
      <c r="U3037" s="38"/>
      <c r="V3037" s="38"/>
      <c r="W3037" s="38"/>
      <c r="X3037" s="38"/>
      <c r="Y3037" s="38"/>
      <c r="Z3037" s="38"/>
      <c r="AA3037" s="39"/>
      <c r="AB3037" s="21"/>
      <c r="AD3037" s="38"/>
      <c r="AE3037" s="38"/>
    </row>
    <row r="3038" spans="1:31" s="7" customFormat="1" x14ac:dyDescent="0.25">
      <c r="A3038" s="21"/>
      <c r="B3038" s="35"/>
      <c r="C3038" s="36"/>
      <c r="D3038" s="21"/>
      <c r="E3038" s="37"/>
      <c r="F3038" s="38"/>
      <c r="G3038" s="38"/>
      <c r="H3038" s="38"/>
      <c r="I3038" s="39"/>
      <c r="J3038" s="39"/>
      <c r="K3038" s="40"/>
      <c r="L3038" s="41"/>
      <c r="M3038" s="41"/>
      <c r="N3038" s="38"/>
      <c r="O3038" s="38"/>
      <c r="P3038" s="38"/>
      <c r="Q3038" s="38"/>
      <c r="R3038" s="38"/>
      <c r="S3038" s="38"/>
      <c r="T3038" s="38"/>
      <c r="U3038" s="38"/>
      <c r="V3038" s="38"/>
      <c r="W3038" s="38"/>
      <c r="X3038" s="38"/>
      <c r="Y3038" s="38"/>
      <c r="Z3038" s="38"/>
      <c r="AA3038" s="39"/>
      <c r="AB3038" s="21"/>
      <c r="AD3038" s="38"/>
      <c r="AE3038" s="38"/>
    </row>
    <row r="3039" spans="1:31" s="7" customFormat="1" x14ac:dyDescent="0.25">
      <c r="A3039" s="21"/>
      <c r="B3039" s="35"/>
      <c r="C3039" s="36"/>
      <c r="D3039" s="21"/>
      <c r="E3039" s="37"/>
      <c r="F3039" s="38"/>
      <c r="G3039" s="38"/>
      <c r="H3039" s="38"/>
      <c r="I3039" s="39"/>
      <c r="J3039" s="39"/>
      <c r="K3039" s="40"/>
      <c r="L3039" s="41"/>
      <c r="M3039" s="41"/>
      <c r="N3039" s="38"/>
      <c r="O3039" s="38"/>
      <c r="P3039" s="38"/>
      <c r="Q3039" s="38"/>
      <c r="R3039" s="38"/>
      <c r="S3039" s="38"/>
      <c r="T3039" s="38"/>
      <c r="U3039" s="38"/>
      <c r="V3039" s="38"/>
      <c r="W3039" s="38"/>
      <c r="X3039" s="38"/>
      <c r="Y3039" s="38"/>
      <c r="Z3039" s="38"/>
      <c r="AA3039" s="39"/>
      <c r="AB3039" s="21"/>
      <c r="AD3039" s="38"/>
      <c r="AE3039" s="38"/>
    </row>
    <row r="3046" spans="1:31" s="7" customFormat="1" x14ac:dyDescent="0.25">
      <c r="A3046" s="21"/>
      <c r="B3046" s="35"/>
      <c r="C3046" s="36"/>
      <c r="D3046" s="21"/>
      <c r="E3046" s="37"/>
      <c r="F3046" s="38"/>
      <c r="G3046" s="38"/>
      <c r="H3046" s="38"/>
      <c r="I3046" s="39"/>
      <c r="J3046" s="39"/>
      <c r="K3046" s="40"/>
      <c r="L3046" s="41"/>
      <c r="M3046" s="41"/>
      <c r="N3046" s="38"/>
      <c r="O3046" s="38"/>
      <c r="P3046" s="38"/>
      <c r="Q3046" s="38"/>
      <c r="R3046" s="38"/>
      <c r="S3046" s="38"/>
      <c r="T3046" s="38"/>
      <c r="U3046" s="38"/>
      <c r="V3046" s="38"/>
      <c r="W3046" s="38"/>
      <c r="X3046" s="38"/>
      <c r="Y3046" s="38"/>
      <c r="Z3046" s="38"/>
      <c r="AA3046" s="39"/>
      <c r="AB3046" s="21"/>
      <c r="AD3046" s="38"/>
      <c r="AE3046" s="38"/>
    </row>
    <row r="3047" spans="1:31" s="7" customFormat="1" x14ac:dyDescent="0.25">
      <c r="A3047" s="21"/>
      <c r="B3047" s="35"/>
      <c r="C3047" s="36"/>
      <c r="D3047" s="21"/>
      <c r="E3047" s="37"/>
      <c r="F3047" s="38"/>
      <c r="G3047" s="38"/>
      <c r="H3047" s="38"/>
      <c r="I3047" s="39"/>
      <c r="J3047" s="39"/>
      <c r="K3047" s="40"/>
      <c r="L3047" s="41"/>
      <c r="M3047" s="41"/>
      <c r="N3047" s="38"/>
      <c r="O3047" s="38"/>
      <c r="P3047" s="38"/>
      <c r="Q3047" s="38"/>
      <c r="R3047" s="38"/>
      <c r="S3047" s="38"/>
      <c r="T3047" s="38"/>
      <c r="U3047" s="38"/>
      <c r="V3047" s="38"/>
      <c r="W3047" s="38"/>
      <c r="X3047" s="38"/>
      <c r="Y3047" s="38"/>
      <c r="Z3047" s="38"/>
      <c r="AA3047" s="39"/>
      <c r="AB3047" s="21"/>
      <c r="AD3047" s="38"/>
      <c r="AE3047" s="38"/>
    </row>
    <row r="3048" spans="1:31" s="7" customFormat="1" x14ac:dyDescent="0.25">
      <c r="A3048" s="21"/>
      <c r="B3048" s="35"/>
      <c r="C3048" s="36"/>
      <c r="D3048" s="21"/>
      <c r="E3048" s="37"/>
      <c r="F3048" s="38"/>
      <c r="G3048" s="38"/>
      <c r="H3048" s="38"/>
      <c r="I3048" s="39"/>
      <c r="J3048" s="39"/>
      <c r="K3048" s="40"/>
      <c r="L3048" s="41"/>
      <c r="M3048" s="41"/>
      <c r="N3048" s="38"/>
      <c r="O3048" s="38"/>
      <c r="P3048" s="38"/>
      <c r="Q3048" s="38"/>
      <c r="R3048" s="38"/>
      <c r="S3048" s="38"/>
      <c r="T3048" s="38"/>
      <c r="U3048" s="38"/>
      <c r="V3048" s="38"/>
      <c r="W3048" s="38"/>
      <c r="X3048" s="38"/>
      <c r="Y3048" s="38"/>
      <c r="Z3048" s="38"/>
      <c r="AA3048" s="39"/>
      <c r="AB3048" s="21"/>
      <c r="AD3048" s="38"/>
      <c r="AE3048" s="38"/>
    </row>
    <row r="3050" spans="1:31" s="7" customFormat="1" x14ac:dyDescent="0.25">
      <c r="A3050" s="21"/>
      <c r="B3050" s="35"/>
      <c r="C3050" s="36"/>
      <c r="D3050" s="21"/>
      <c r="E3050" s="37"/>
      <c r="F3050" s="38"/>
      <c r="G3050" s="38"/>
      <c r="H3050" s="38"/>
      <c r="I3050" s="39"/>
      <c r="J3050" s="39"/>
      <c r="K3050" s="40"/>
      <c r="L3050" s="41"/>
      <c r="M3050" s="41"/>
      <c r="N3050" s="38"/>
      <c r="O3050" s="38"/>
      <c r="P3050" s="38"/>
      <c r="Q3050" s="38"/>
      <c r="R3050" s="38"/>
      <c r="S3050" s="38"/>
      <c r="T3050" s="38"/>
      <c r="U3050" s="38"/>
      <c r="V3050" s="38"/>
      <c r="W3050" s="38"/>
      <c r="X3050" s="38"/>
      <c r="Y3050" s="38"/>
      <c r="Z3050" s="38"/>
      <c r="AA3050" s="39"/>
      <c r="AB3050" s="21"/>
      <c r="AD3050" s="38"/>
      <c r="AE3050" s="38"/>
    </row>
    <row r="3051" spans="1:31" s="7" customFormat="1" x14ac:dyDescent="0.25">
      <c r="A3051" s="21"/>
      <c r="B3051" s="35"/>
      <c r="C3051" s="36"/>
      <c r="D3051" s="21"/>
      <c r="E3051" s="37"/>
      <c r="F3051" s="38"/>
      <c r="G3051" s="38"/>
      <c r="H3051" s="38"/>
      <c r="I3051" s="39"/>
      <c r="J3051" s="39"/>
      <c r="K3051" s="40"/>
      <c r="L3051" s="41"/>
      <c r="M3051" s="41"/>
      <c r="N3051" s="38"/>
      <c r="O3051" s="38"/>
      <c r="P3051" s="38"/>
      <c r="Q3051" s="38"/>
      <c r="R3051" s="38"/>
      <c r="S3051" s="38"/>
      <c r="T3051" s="38"/>
      <c r="U3051" s="38"/>
      <c r="V3051" s="38"/>
      <c r="W3051" s="38"/>
      <c r="X3051" s="38"/>
      <c r="Y3051" s="38"/>
      <c r="Z3051" s="38"/>
      <c r="AA3051" s="39"/>
      <c r="AB3051" s="21"/>
      <c r="AD3051" s="38"/>
      <c r="AE3051" s="38"/>
    </row>
    <row r="3052" spans="1:31" s="7" customFormat="1" x14ac:dyDescent="0.25">
      <c r="A3052" s="21"/>
      <c r="B3052" s="35"/>
      <c r="C3052" s="36"/>
      <c r="D3052" s="21"/>
      <c r="E3052" s="37"/>
      <c r="F3052" s="38"/>
      <c r="G3052" s="38"/>
      <c r="H3052" s="38"/>
      <c r="I3052" s="39"/>
      <c r="J3052" s="39"/>
      <c r="K3052" s="40"/>
      <c r="L3052" s="41"/>
      <c r="M3052" s="41"/>
      <c r="N3052" s="38"/>
      <c r="O3052" s="38"/>
      <c r="P3052" s="38"/>
      <c r="Q3052" s="38"/>
      <c r="R3052" s="38"/>
      <c r="S3052" s="38"/>
      <c r="T3052" s="38"/>
      <c r="U3052" s="38"/>
      <c r="V3052" s="38"/>
      <c r="W3052" s="38"/>
      <c r="X3052" s="38"/>
      <c r="Y3052" s="38"/>
      <c r="Z3052" s="38"/>
      <c r="AA3052" s="39"/>
      <c r="AB3052" s="21"/>
      <c r="AD3052" s="38"/>
      <c r="AE3052" s="38"/>
    </row>
    <row r="3053" spans="1:31" s="7" customFormat="1" x14ac:dyDescent="0.25">
      <c r="A3053" s="21"/>
      <c r="B3053" s="35"/>
      <c r="C3053" s="36"/>
      <c r="D3053" s="21"/>
      <c r="E3053" s="37"/>
      <c r="F3053" s="38"/>
      <c r="G3053" s="38"/>
      <c r="H3053" s="38"/>
      <c r="I3053" s="39"/>
      <c r="J3053" s="39"/>
      <c r="K3053" s="40"/>
      <c r="L3053" s="41"/>
      <c r="M3053" s="41"/>
      <c r="N3053" s="38"/>
      <c r="O3053" s="38"/>
      <c r="P3053" s="38"/>
      <c r="Q3053" s="38"/>
      <c r="R3053" s="38"/>
      <c r="S3053" s="38"/>
      <c r="T3053" s="38"/>
      <c r="U3053" s="38"/>
      <c r="V3053" s="38"/>
      <c r="W3053" s="38"/>
      <c r="X3053" s="38"/>
      <c r="Y3053" s="38"/>
      <c r="Z3053" s="38"/>
      <c r="AA3053" s="39"/>
      <c r="AB3053" s="21"/>
      <c r="AD3053" s="38"/>
      <c r="AE3053" s="38"/>
    </row>
    <row r="3296" spans="1:31" s="43" customFormat="1" x14ac:dyDescent="0.25">
      <c r="A3296" s="21"/>
      <c r="B3296" s="35"/>
      <c r="C3296" s="36"/>
      <c r="D3296" s="21"/>
      <c r="E3296" s="37"/>
      <c r="F3296" s="38"/>
      <c r="G3296" s="38"/>
      <c r="H3296" s="38"/>
      <c r="I3296" s="39"/>
      <c r="J3296" s="39"/>
      <c r="K3296" s="40"/>
      <c r="L3296" s="41"/>
      <c r="M3296" s="41"/>
      <c r="N3296" s="38"/>
      <c r="O3296" s="38"/>
      <c r="P3296" s="38"/>
      <c r="Q3296" s="38"/>
      <c r="R3296" s="38"/>
      <c r="S3296" s="38"/>
      <c r="T3296" s="38"/>
      <c r="U3296" s="38"/>
      <c r="V3296" s="38"/>
      <c r="W3296" s="38"/>
      <c r="X3296" s="38"/>
      <c r="Y3296" s="38"/>
      <c r="Z3296" s="38"/>
      <c r="AA3296" s="39"/>
      <c r="AB3296" s="21"/>
      <c r="AD3296" s="38"/>
      <c r="AE3296" s="38"/>
    </row>
    <row r="3297" spans="1:31" s="43" customFormat="1" x14ac:dyDescent="0.25">
      <c r="A3297" s="21"/>
      <c r="B3297" s="35"/>
      <c r="C3297" s="36"/>
      <c r="D3297" s="21"/>
      <c r="E3297" s="37"/>
      <c r="F3297" s="38"/>
      <c r="G3297" s="38"/>
      <c r="H3297" s="38"/>
      <c r="I3297" s="39"/>
      <c r="J3297" s="39"/>
      <c r="K3297" s="40"/>
      <c r="L3297" s="41"/>
      <c r="M3297" s="41"/>
      <c r="N3297" s="38"/>
      <c r="O3297" s="38"/>
      <c r="P3297" s="38"/>
      <c r="Q3297" s="38"/>
      <c r="R3297" s="38"/>
      <c r="S3297" s="38"/>
      <c r="T3297" s="38"/>
      <c r="U3297" s="38"/>
      <c r="V3297" s="38"/>
      <c r="W3297" s="38"/>
      <c r="X3297" s="38"/>
      <c r="Y3297" s="38"/>
      <c r="Z3297" s="38"/>
      <c r="AA3297" s="39"/>
      <c r="AB3297" s="21"/>
      <c r="AD3297" s="38"/>
      <c r="AE3297" s="38"/>
    </row>
    <row r="3298" spans="1:31" s="43" customFormat="1" x14ac:dyDescent="0.25">
      <c r="A3298" s="21"/>
      <c r="B3298" s="35"/>
      <c r="C3298" s="36"/>
      <c r="D3298" s="21"/>
      <c r="E3298" s="37"/>
      <c r="F3298" s="38"/>
      <c r="G3298" s="38"/>
      <c r="H3298" s="38"/>
      <c r="I3298" s="39"/>
      <c r="J3298" s="39"/>
      <c r="K3298" s="40"/>
      <c r="L3298" s="41"/>
      <c r="M3298" s="41"/>
      <c r="N3298" s="38"/>
      <c r="O3298" s="38"/>
      <c r="P3298" s="38"/>
      <c r="Q3298" s="38"/>
      <c r="R3298" s="38"/>
      <c r="S3298" s="38"/>
      <c r="T3298" s="38"/>
      <c r="U3298" s="38"/>
      <c r="V3298" s="38"/>
      <c r="W3298" s="38"/>
      <c r="X3298" s="38"/>
      <c r="Y3298" s="38"/>
      <c r="Z3298" s="38"/>
      <c r="AA3298" s="39"/>
      <c r="AB3298" s="21"/>
      <c r="AD3298" s="38"/>
      <c r="AE3298" s="38"/>
    </row>
    <row r="3299" spans="1:31" s="43" customFormat="1" x14ac:dyDescent="0.25">
      <c r="A3299" s="21"/>
      <c r="B3299" s="35"/>
      <c r="C3299" s="36"/>
      <c r="D3299" s="21"/>
      <c r="E3299" s="37"/>
      <c r="F3299" s="38"/>
      <c r="G3299" s="38"/>
      <c r="H3299" s="38"/>
      <c r="I3299" s="39"/>
      <c r="J3299" s="39"/>
      <c r="K3299" s="40"/>
      <c r="L3299" s="41"/>
      <c r="M3299" s="41"/>
      <c r="N3299" s="38"/>
      <c r="O3299" s="38"/>
      <c r="P3299" s="38"/>
      <c r="Q3299" s="38"/>
      <c r="R3299" s="38"/>
      <c r="S3299" s="38"/>
      <c r="T3299" s="38"/>
      <c r="U3299" s="38"/>
      <c r="V3299" s="38"/>
      <c r="W3299" s="38"/>
      <c r="X3299" s="38"/>
      <c r="Y3299" s="38"/>
      <c r="Z3299" s="38"/>
      <c r="AA3299" s="39"/>
      <c r="AB3299" s="21"/>
      <c r="AD3299" s="38"/>
      <c r="AE3299" s="38"/>
    </row>
    <row r="3300" spans="1:31" s="43" customFormat="1" x14ac:dyDescent="0.25">
      <c r="A3300" s="21"/>
      <c r="B3300" s="35"/>
      <c r="C3300" s="36"/>
      <c r="D3300" s="21"/>
      <c r="E3300" s="37"/>
      <c r="F3300" s="38"/>
      <c r="G3300" s="38"/>
      <c r="H3300" s="38"/>
      <c r="I3300" s="39"/>
      <c r="J3300" s="39"/>
      <c r="K3300" s="40"/>
      <c r="L3300" s="41"/>
      <c r="M3300" s="41"/>
      <c r="N3300" s="38"/>
      <c r="O3300" s="38"/>
      <c r="P3300" s="38"/>
      <c r="Q3300" s="38"/>
      <c r="R3300" s="38"/>
      <c r="S3300" s="38"/>
      <c r="T3300" s="38"/>
      <c r="U3300" s="38"/>
      <c r="V3300" s="38"/>
      <c r="W3300" s="38"/>
      <c r="X3300" s="38"/>
      <c r="Y3300" s="38"/>
      <c r="Z3300" s="38"/>
      <c r="AA3300" s="39"/>
      <c r="AB3300" s="21"/>
      <c r="AD3300" s="38"/>
      <c r="AE3300" s="38"/>
    </row>
    <row r="3301" spans="1:31" s="43" customFormat="1" x14ac:dyDescent="0.25">
      <c r="A3301" s="21"/>
      <c r="B3301" s="35"/>
      <c r="C3301" s="36"/>
      <c r="D3301" s="21"/>
      <c r="E3301" s="37"/>
      <c r="F3301" s="38"/>
      <c r="G3301" s="38"/>
      <c r="H3301" s="38"/>
      <c r="I3301" s="39"/>
      <c r="J3301" s="39"/>
      <c r="K3301" s="40"/>
      <c r="L3301" s="41"/>
      <c r="M3301" s="41"/>
      <c r="N3301" s="38"/>
      <c r="O3301" s="38"/>
      <c r="P3301" s="38"/>
      <c r="Q3301" s="38"/>
      <c r="R3301" s="38"/>
      <c r="S3301" s="38"/>
      <c r="T3301" s="38"/>
      <c r="U3301" s="38"/>
      <c r="V3301" s="38"/>
      <c r="W3301" s="38"/>
      <c r="X3301" s="38"/>
      <c r="Y3301" s="38"/>
      <c r="Z3301" s="38"/>
      <c r="AA3301" s="39"/>
      <c r="AB3301" s="21"/>
      <c r="AD3301" s="38"/>
      <c r="AE3301" s="38"/>
    </row>
    <row r="3302" spans="1:31" s="43" customFormat="1" x14ac:dyDescent="0.25">
      <c r="A3302" s="21"/>
      <c r="B3302" s="35"/>
      <c r="C3302" s="36"/>
      <c r="D3302" s="21"/>
      <c r="E3302" s="37"/>
      <c r="F3302" s="38"/>
      <c r="G3302" s="38"/>
      <c r="H3302" s="38"/>
      <c r="I3302" s="39"/>
      <c r="J3302" s="39"/>
      <c r="K3302" s="40"/>
      <c r="L3302" s="41"/>
      <c r="M3302" s="41"/>
      <c r="N3302" s="38"/>
      <c r="O3302" s="38"/>
      <c r="P3302" s="38"/>
      <c r="Q3302" s="38"/>
      <c r="R3302" s="38"/>
      <c r="S3302" s="38"/>
      <c r="T3302" s="38"/>
      <c r="U3302" s="38"/>
      <c r="V3302" s="38"/>
      <c r="W3302" s="38"/>
      <c r="X3302" s="38"/>
      <c r="Y3302" s="38"/>
      <c r="Z3302" s="38"/>
      <c r="AA3302" s="39"/>
      <c r="AB3302" s="21"/>
      <c r="AD3302" s="38"/>
      <c r="AE3302" s="38"/>
    </row>
    <row r="3303" spans="1:31" s="43" customFormat="1" x14ac:dyDescent="0.25">
      <c r="A3303" s="21"/>
      <c r="B3303" s="35"/>
      <c r="C3303" s="36"/>
      <c r="D3303" s="21"/>
      <c r="E3303" s="37"/>
      <c r="F3303" s="38"/>
      <c r="G3303" s="38"/>
      <c r="H3303" s="38"/>
      <c r="I3303" s="39"/>
      <c r="J3303" s="39"/>
      <c r="K3303" s="40"/>
      <c r="L3303" s="41"/>
      <c r="M3303" s="41"/>
      <c r="N3303" s="38"/>
      <c r="O3303" s="38"/>
      <c r="P3303" s="38"/>
      <c r="Q3303" s="38"/>
      <c r="R3303" s="38"/>
      <c r="S3303" s="38"/>
      <c r="T3303" s="38"/>
      <c r="U3303" s="38"/>
      <c r="V3303" s="38"/>
      <c r="W3303" s="38"/>
      <c r="X3303" s="38"/>
      <c r="Y3303" s="38"/>
      <c r="Z3303" s="38"/>
      <c r="AA3303" s="39"/>
      <c r="AB3303" s="21"/>
      <c r="AD3303" s="38"/>
      <c r="AE3303" s="38"/>
    </row>
    <row r="3304" spans="1:31" s="43" customFormat="1" x14ac:dyDescent="0.25">
      <c r="A3304" s="21"/>
      <c r="B3304" s="35"/>
      <c r="C3304" s="36"/>
      <c r="D3304" s="21"/>
      <c r="E3304" s="37"/>
      <c r="F3304" s="38"/>
      <c r="G3304" s="38"/>
      <c r="H3304" s="38"/>
      <c r="I3304" s="39"/>
      <c r="J3304" s="39"/>
      <c r="K3304" s="40"/>
      <c r="L3304" s="41"/>
      <c r="M3304" s="41"/>
      <c r="N3304" s="38"/>
      <c r="O3304" s="38"/>
      <c r="P3304" s="38"/>
      <c r="Q3304" s="38"/>
      <c r="R3304" s="38"/>
      <c r="S3304" s="38"/>
      <c r="T3304" s="38"/>
      <c r="U3304" s="38"/>
      <c r="V3304" s="38"/>
      <c r="W3304" s="38"/>
      <c r="X3304" s="38"/>
      <c r="Y3304" s="38"/>
      <c r="Z3304" s="38"/>
      <c r="AA3304" s="39"/>
      <c r="AB3304" s="21"/>
      <c r="AD3304" s="38"/>
      <c r="AE3304" s="38"/>
    </row>
    <row r="3305" spans="1:31" s="43" customFormat="1" x14ac:dyDescent="0.25">
      <c r="A3305" s="21"/>
      <c r="B3305" s="35"/>
      <c r="C3305" s="36"/>
      <c r="D3305" s="21"/>
      <c r="E3305" s="37"/>
      <c r="F3305" s="38"/>
      <c r="G3305" s="38"/>
      <c r="H3305" s="38"/>
      <c r="I3305" s="39"/>
      <c r="J3305" s="39"/>
      <c r="K3305" s="40"/>
      <c r="L3305" s="41"/>
      <c r="M3305" s="41"/>
      <c r="N3305" s="38"/>
      <c r="O3305" s="38"/>
      <c r="P3305" s="38"/>
      <c r="Q3305" s="38"/>
      <c r="R3305" s="38"/>
      <c r="S3305" s="38"/>
      <c r="T3305" s="38"/>
      <c r="U3305" s="38"/>
      <c r="V3305" s="38"/>
      <c r="W3305" s="38"/>
      <c r="X3305" s="38"/>
      <c r="Y3305" s="38"/>
      <c r="Z3305" s="38"/>
      <c r="AA3305" s="39"/>
      <c r="AB3305" s="21"/>
      <c r="AD3305" s="38"/>
      <c r="AE3305" s="38"/>
    </row>
    <row r="3306" spans="1:31" s="43" customFormat="1" x14ac:dyDescent="0.25">
      <c r="A3306" s="21"/>
      <c r="B3306" s="35"/>
      <c r="C3306" s="36"/>
      <c r="D3306" s="21"/>
      <c r="E3306" s="37"/>
      <c r="F3306" s="38"/>
      <c r="G3306" s="38"/>
      <c r="H3306" s="38"/>
      <c r="I3306" s="39"/>
      <c r="J3306" s="39"/>
      <c r="K3306" s="40"/>
      <c r="L3306" s="41"/>
      <c r="M3306" s="41"/>
      <c r="N3306" s="38"/>
      <c r="O3306" s="38"/>
      <c r="P3306" s="38"/>
      <c r="Q3306" s="38"/>
      <c r="R3306" s="38"/>
      <c r="S3306" s="38"/>
      <c r="T3306" s="38"/>
      <c r="U3306" s="38"/>
      <c r="V3306" s="38"/>
      <c r="W3306" s="38"/>
      <c r="X3306" s="38"/>
      <c r="Y3306" s="38"/>
      <c r="Z3306" s="38"/>
      <c r="AA3306" s="39"/>
      <c r="AB3306" s="21"/>
      <c r="AD3306" s="38"/>
      <c r="AE3306" s="38"/>
    </row>
    <row r="3307" spans="1:31" s="43" customFormat="1" x14ac:dyDescent="0.25">
      <c r="A3307" s="21"/>
      <c r="B3307" s="35"/>
      <c r="C3307" s="36"/>
      <c r="D3307" s="21"/>
      <c r="E3307" s="37"/>
      <c r="F3307" s="38"/>
      <c r="G3307" s="38"/>
      <c r="H3307" s="38"/>
      <c r="I3307" s="39"/>
      <c r="J3307" s="39"/>
      <c r="K3307" s="40"/>
      <c r="L3307" s="41"/>
      <c r="M3307" s="41"/>
      <c r="N3307" s="38"/>
      <c r="O3307" s="38"/>
      <c r="P3307" s="38"/>
      <c r="Q3307" s="38"/>
      <c r="R3307" s="38"/>
      <c r="S3307" s="38"/>
      <c r="T3307" s="38"/>
      <c r="U3307" s="38"/>
      <c r="V3307" s="38"/>
      <c r="W3307" s="38"/>
      <c r="X3307" s="38"/>
      <c r="Y3307" s="38"/>
      <c r="Z3307" s="38"/>
      <c r="AA3307" s="39"/>
      <c r="AB3307" s="21"/>
      <c r="AD3307" s="38"/>
      <c r="AE3307" s="38"/>
    </row>
    <row r="3308" spans="1:31" s="43" customFormat="1" x14ac:dyDescent="0.25">
      <c r="A3308" s="21"/>
      <c r="B3308" s="35"/>
      <c r="C3308" s="36"/>
      <c r="D3308" s="21"/>
      <c r="E3308" s="37"/>
      <c r="F3308" s="38"/>
      <c r="G3308" s="38"/>
      <c r="H3308" s="38"/>
      <c r="I3308" s="39"/>
      <c r="J3308" s="39"/>
      <c r="K3308" s="40"/>
      <c r="L3308" s="41"/>
      <c r="M3308" s="41"/>
      <c r="N3308" s="38"/>
      <c r="O3308" s="38"/>
      <c r="P3308" s="38"/>
      <c r="Q3308" s="38"/>
      <c r="R3308" s="38"/>
      <c r="S3308" s="38"/>
      <c r="T3308" s="38"/>
      <c r="U3308" s="38"/>
      <c r="V3308" s="38"/>
      <c r="W3308" s="38"/>
      <c r="X3308" s="38"/>
      <c r="Y3308" s="38"/>
      <c r="Z3308" s="38"/>
      <c r="AA3308" s="39"/>
      <c r="AB3308" s="21"/>
      <c r="AD3308" s="38"/>
      <c r="AE3308" s="38"/>
    </row>
    <row r="3309" spans="1:31" s="43" customFormat="1" x14ac:dyDescent="0.25">
      <c r="A3309" s="21"/>
      <c r="B3309" s="35"/>
      <c r="C3309" s="36"/>
      <c r="D3309" s="21"/>
      <c r="E3309" s="37"/>
      <c r="F3309" s="38"/>
      <c r="G3309" s="38"/>
      <c r="H3309" s="38"/>
      <c r="I3309" s="39"/>
      <c r="J3309" s="39"/>
      <c r="K3309" s="40"/>
      <c r="L3309" s="41"/>
      <c r="M3309" s="41"/>
      <c r="N3309" s="38"/>
      <c r="O3309" s="38"/>
      <c r="P3309" s="38"/>
      <c r="Q3309" s="38"/>
      <c r="R3309" s="38"/>
      <c r="S3309" s="38"/>
      <c r="T3309" s="38"/>
      <c r="U3309" s="38"/>
      <c r="V3309" s="38"/>
      <c r="W3309" s="38"/>
      <c r="X3309" s="38"/>
      <c r="Y3309" s="38"/>
      <c r="Z3309" s="38"/>
      <c r="AA3309" s="39"/>
      <c r="AB3309" s="21"/>
      <c r="AD3309" s="38"/>
      <c r="AE3309" s="38"/>
    </row>
    <row r="3310" spans="1:31" s="43" customFormat="1" x14ac:dyDescent="0.25">
      <c r="A3310" s="21"/>
      <c r="B3310" s="35"/>
      <c r="C3310" s="36"/>
      <c r="D3310" s="21"/>
      <c r="E3310" s="37"/>
      <c r="F3310" s="38"/>
      <c r="G3310" s="38"/>
      <c r="H3310" s="38"/>
      <c r="I3310" s="39"/>
      <c r="J3310" s="39"/>
      <c r="K3310" s="40"/>
      <c r="L3310" s="41"/>
      <c r="M3310" s="41"/>
      <c r="N3310" s="38"/>
      <c r="O3310" s="38"/>
      <c r="P3310" s="38"/>
      <c r="Q3310" s="38"/>
      <c r="R3310" s="38"/>
      <c r="S3310" s="38"/>
      <c r="T3310" s="38"/>
      <c r="U3310" s="38"/>
      <c r="V3310" s="38"/>
      <c r="W3310" s="38"/>
      <c r="X3310" s="38"/>
      <c r="Y3310" s="38"/>
      <c r="Z3310" s="38"/>
      <c r="AA3310" s="39"/>
      <c r="AB3310" s="21"/>
      <c r="AD3310" s="38"/>
      <c r="AE3310" s="38"/>
    </row>
    <row r="3311" spans="1:31" s="43" customFormat="1" x14ac:dyDescent="0.25">
      <c r="A3311" s="21"/>
      <c r="B3311" s="35"/>
      <c r="C3311" s="36"/>
      <c r="D3311" s="21"/>
      <c r="E3311" s="37"/>
      <c r="F3311" s="38"/>
      <c r="G3311" s="38"/>
      <c r="H3311" s="38"/>
      <c r="I3311" s="39"/>
      <c r="J3311" s="39"/>
      <c r="K3311" s="40"/>
      <c r="L3311" s="41"/>
      <c r="M3311" s="41"/>
      <c r="N3311" s="38"/>
      <c r="O3311" s="38"/>
      <c r="P3311" s="38"/>
      <c r="Q3311" s="38"/>
      <c r="R3311" s="38"/>
      <c r="S3311" s="38"/>
      <c r="T3311" s="38"/>
      <c r="U3311" s="38"/>
      <c r="V3311" s="38"/>
      <c r="W3311" s="38"/>
      <c r="X3311" s="38"/>
      <c r="Y3311" s="38"/>
      <c r="Z3311" s="38"/>
      <c r="AA3311" s="39"/>
      <c r="AB3311" s="21"/>
      <c r="AD3311" s="38"/>
      <c r="AE3311" s="38"/>
    </row>
    <row r="3312" spans="1:31" s="43" customFormat="1" x14ac:dyDescent="0.25">
      <c r="A3312" s="21"/>
      <c r="B3312" s="35"/>
      <c r="C3312" s="36"/>
      <c r="D3312" s="21"/>
      <c r="E3312" s="37"/>
      <c r="F3312" s="38"/>
      <c r="G3312" s="38"/>
      <c r="H3312" s="38"/>
      <c r="I3312" s="39"/>
      <c r="J3312" s="39"/>
      <c r="K3312" s="40"/>
      <c r="L3312" s="41"/>
      <c r="M3312" s="41"/>
      <c r="N3312" s="38"/>
      <c r="O3312" s="38"/>
      <c r="P3312" s="38"/>
      <c r="Q3312" s="38"/>
      <c r="R3312" s="38"/>
      <c r="S3312" s="38"/>
      <c r="T3312" s="38"/>
      <c r="U3312" s="38"/>
      <c r="V3312" s="38"/>
      <c r="W3312" s="38"/>
      <c r="X3312" s="38"/>
      <c r="Y3312" s="38"/>
      <c r="Z3312" s="38"/>
      <c r="AA3312" s="39"/>
      <c r="AB3312" s="21"/>
      <c r="AD3312" s="38"/>
      <c r="AE3312" s="38"/>
    </row>
    <row r="3313" spans="1:31" s="43" customFormat="1" x14ac:dyDescent="0.25">
      <c r="A3313" s="21"/>
      <c r="B3313" s="35"/>
      <c r="C3313" s="36"/>
      <c r="D3313" s="21"/>
      <c r="E3313" s="37"/>
      <c r="F3313" s="38"/>
      <c r="G3313" s="38"/>
      <c r="H3313" s="38"/>
      <c r="I3313" s="39"/>
      <c r="J3313" s="39"/>
      <c r="K3313" s="40"/>
      <c r="L3313" s="41"/>
      <c r="M3313" s="41"/>
      <c r="N3313" s="38"/>
      <c r="O3313" s="38"/>
      <c r="P3313" s="38"/>
      <c r="Q3313" s="38"/>
      <c r="R3313" s="38"/>
      <c r="S3313" s="38"/>
      <c r="T3313" s="38"/>
      <c r="U3313" s="38"/>
      <c r="V3313" s="38"/>
      <c r="W3313" s="38"/>
      <c r="X3313" s="38"/>
      <c r="Y3313" s="38"/>
      <c r="Z3313" s="38"/>
      <c r="AA3313" s="39"/>
      <c r="AB3313" s="21"/>
      <c r="AD3313" s="38"/>
      <c r="AE3313" s="38"/>
    </row>
    <row r="3314" spans="1:31" s="43" customFormat="1" x14ac:dyDescent="0.25">
      <c r="A3314" s="21"/>
      <c r="B3314" s="35"/>
      <c r="C3314" s="36"/>
      <c r="D3314" s="21"/>
      <c r="E3314" s="37"/>
      <c r="F3314" s="38"/>
      <c r="G3314" s="38"/>
      <c r="H3314" s="38"/>
      <c r="I3314" s="39"/>
      <c r="J3314" s="39"/>
      <c r="K3314" s="40"/>
      <c r="L3314" s="41"/>
      <c r="M3314" s="41"/>
      <c r="N3314" s="38"/>
      <c r="O3314" s="38"/>
      <c r="P3314" s="38"/>
      <c r="Q3314" s="38"/>
      <c r="R3314" s="38"/>
      <c r="S3314" s="38"/>
      <c r="T3314" s="38"/>
      <c r="U3314" s="38"/>
      <c r="V3314" s="38"/>
      <c r="W3314" s="38"/>
      <c r="X3314" s="38"/>
      <c r="Y3314" s="38"/>
      <c r="Z3314" s="38"/>
      <c r="AA3314" s="39"/>
      <c r="AB3314" s="21"/>
      <c r="AD3314" s="38"/>
      <c r="AE3314" s="38"/>
    </row>
    <row r="3315" spans="1:31" s="43" customFormat="1" x14ac:dyDescent="0.25">
      <c r="A3315" s="21"/>
      <c r="B3315" s="35"/>
      <c r="C3315" s="36"/>
      <c r="D3315" s="21"/>
      <c r="E3315" s="37"/>
      <c r="F3315" s="38"/>
      <c r="G3315" s="38"/>
      <c r="H3315" s="38"/>
      <c r="I3315" s="39"/>
      <c r="J3315" s="39"/>
      <c r="K3315" s="40"/>
      <c r="L3315" s="41"/>
      <c r="M3315" s="41"/>
      <c r="N3315" s="38"/>
      <c r="O3315" s="38"/>
      <c r="P3315" s="38"/>
      <c r="Q3315" s="38"/>
      <c r="R3315" s="38"/>
      <c r="S3315" s="38"/>
      <c r="T3315" s="38"/>
      <c r="U3315" s="38"/>
      <c r="V3315" s="38"/>
      <c r="W3315" s="38"/>
      <c r="X3315" s="38"/>
      <c r="Y3315" s="38"/>
      <c r="Z3315" s="38"/>
      <c r="AA3315" s="39"/>
      <c r="AB3315" s="21"/>
      <c r="AD3315" s="38"/>
      <c r="AE3315" s="38"/>
    </row>
    <row r="3316" spans="1:31" s="43" customFormat="1" x14ac:dyDescent="0.25">
      <c r="A3316" s="21"/>
      <c r="B3316" s="35"/>
      <c r="C3316" s="36"/>
      <c r="D3316" s="21"/>
      <c r="E3316" s="37"/>
      <c r="F3316" s="38"/>
      <c r="G3316" s="38"/>
      <c r="H3316" s="38"/>
      <c r="I3316" s="39"/>
      <c r="J3316" s="39"/>
      <c r="K3316" s="40"/>
      <c r="L3316" s="41"/>
      <c r="M3316" s="41"/>
      <c r="N3316" s="38"/>
      <c r="O3316" s="38"/>
      <c r="P3316" s="38"/>
      <c r="Q3316" s="38"/>
      <c r="R3316" s="38"/>
      <c r="S3316" s="38"/>
      <c r="T3316" s="38"/>
      <c r="U3316" s="38"/>
      <c r="V3316" s="38"/>
      <c r="W3316" s="38"/>
      <c r="X3316" s="38"/>
      <c r="Y3316" s="38"/>
      <c r="Z3316" s="38"/>
      <c r="AA3316" s="39"/>
      <c r="AB3316" s="21"/>
      <c r="AD3316" s="38"/>
      <c r="AE3316" s="38"/>
    </row>
    <row r="3317" spans="1:31" s="43" customFormat="1" x14ac:dyDescent="0.25">
      <c r="A3317" s="21"/>
      <c r="B3317" s="35"/>
      <c r="C3317" s="36"/>
      <c r="D3317" s="21"/>
      <c r="E3317" s="37"/>
      <c r="F3317" s="38"/>
      <c r="G3317" s="38"/>
      <c r="H3317" s="38"/>
      <c r="I3317" s="39"/>
      <c r="J3317" s="39"/>
      <c r="K3317" s="40"/>
      <c r="L3317" s="41"/>
      <c r="M3317" s="41"/>
      <c r="N3317" s="38"/>
      <c r="O3317" s="38"/>
      <c r="P3317" s="38"/>
      <c r="Q3317" s="38"/>
      <c r="R3317" s="38"/>
      <c r="S3317" s="38"/>
      <c r="T3317" s="38"/>
      <c r="U3317" s="38"/>
      <c r="V3317" s="38"/>
      <c r="W3317" s="38"/>
      <c r="X3317" s="38"/>
      <c r="Y3317" s="38"/>
      <c r="Z3317" s="38"/>
      <c r="AA3317" s="39"/>
      <c r="AB3317" s="21"/>
      <c r="AD3317" s="38"/>
      <c r="AE3317" s="38"/>
    </row>
    <row r="3318" spans="1:31" s="43" customFormat="1" x14ac:dyDescent="0.25">
      <c r="A3318" s="21"/>
      <c r="B3318" s="35"/>
      <c r="C3318" s="36"/>
      <c r="D3318" s="21"/>
      <c r="E3318" s="37"/>
      <c r="F3318" s="38"/>
      <c r="G3318" s="38"/>
      <c r="H3318" s="38"/>
      <c r="I3318" s="39"/>
      <c r="J3318" s="39"/>
      <c r="K3318" s="40"/>
      <c r="L3318" s="41"/>
      <c r="M3318" s="41"/>
      <c r="N3318" s="38"/>
      <c r="O3318" s="38"/>
      <c r="P3318" s="38"/>
      <c r="Q3318" s="38"/>
      <c r="R3318" s="38"/>
      <c r="S3318" s="38"/>
      <c r="T3318" s="38"/>
      <c r="U3318" s="38"/>
      <c r="V3318" s="38"/>
      <c r="W3318" s="38"/>
      <c r="X3318" s="38"/>
      <c r="Y3318" s="38"/>
      <c r="Z3318" s="38"/>
      <c r="AA3318" s="39"/>
      <c r="AB3318" s="21"/>
      <c r="AD3318" s="38"/>
      <c r="AE3318" s="38"/>
    </row>
    <row r="3319" spans="1:31" s="43" customFormat="1" x14ac:dyDescent="0.25">
      <c r="A3319" s="21"/>
      <c r="B3319" s="35"/>
      <c r="C3319" s="36"/>
      <c r="D3319" s="21"/>
      <c r="E3319" s="37"/>
      <c r="F3319" s="38"/>
      <c r="G3319" s="38"/>
      <c r="H3319" s="38"/>
      <c r="I3319" s="39"/>
      <c r="J3319" s="39"/>
      <c r="K3319" s="40"/>
      <c r="L3319" s="41"/>
      <c r="M3319" s="41"/>
      <c r="N3319" s="38"/>
      <c r="O3319" s="38"/>
      <c r="P3319" s="38"/>
      <c r="Q3319" s="38"/>
      <c r="R3319" s="38"/>
      <c r="S3319" s="38"/>
      <c r="T3319" s="38"/>
      <c r="U3319" s="38"/>
      <c r="V3319" s="38"/>
      <c r="W3319" s="38"/>
      <c r="X3319" s="38"/>
      <c r="Y3319" s="38"/>
      <c r="Z3319" s="38"/>
      <c r="AA3319" s="39"/>
      <c r="AB3319" s="21"/>
      <c r="AD3319" s="38"/>
      <c r="AE3319" s="38"/>
    </row>
    <row r="3320" spans="1:31" s="43" customFormat="1" x14ac:dyDescent="0.25">
      <c r="A3320" s="21"/>
      <c r="B3320" s="35"/>
      <c r="C3320" s="36"/>
      <c r="D3320" s="21"/>
      <c r="E3320" s="37"/>
      <c r="F3320" s="38"/>
      <c r="G3320" s="38"/>
      <c r="H3320" s="38"/>
      <c r="I3320" s="39"/>
      <c r="J3320" s="39"/>
      <c r="K3320" s="40"/>
      <c r="L3320" s="41"/>
      <c r="M3320" s="41"/>
      <c r="N3320" s="38"/>
      <c r="O3320" s="38"/>
      <c r="P3320" s="38"/>
      <c r="Q3320" s="38"/>
      <c r="R3320" s="38"/>
      <c r="S3320" s="38"/>
      <c r="T3320" s="38"/>
      <c r="U3320" s="38"/>
      <c r="V3320" s="38"/>
      <c r="W3320" s="38"/>
      <c r="X3320" s="38"/>
      <c r="Y3320" s="38"/>
      <c r="Z3320" s="38"/>
      <c r="AA3320" s="39"/>
      <c r="AB3320" s="21"/>
      <c r="AD3320" s="38"/>
      <c r="AE3320" s="38"/>
    </row>
    <row r="3321" spans="1:31" s="43" customFormat="1" x14ac:dyDescent="0.25">
      <c r="A3321" s="21"/>
      <c r="B3321" s="35"/>
      <c r="C3321" s="36"/>
      <c r="D3321" s="21"/>
      <c r="E3321" s="37"/>
      <c r="F3321" s="38"/>
      <c r="G3321" s="38"/>
      <c r="H3321" s="38"/>
      <c r="I3321" s="39"/>
      <c r="J3321" s="39"/>
      <c r="K3321" s="40"/>
      <c r="L3321" s="41"/>
      <c r="M3321" s="41"/>
      <c r="N3321" s="38"/>
      <c r="O3321" s="38"/>
      <c r="P3321" s="38"/>
      <c r="Q3321" s="38"/>
      <c r="R3321" s="38"/>
      <c r="S3321" s="38"/>
      <c r="T3321" s="38"/>
      <c r="U3321" s="38"/>
      <c r="V3321" s="38"/>
      <c r="W3321" s="38"/>
      <c r="X3321" s="38"/>
      <c r="Y3321" s="38"/>
      <c r="Z3321" s="38"/>
      <c r="AA3321" s="39"/>
      <c r="AB3321" s="21"/>
      <c r="AD3321" s="38"/>
      <c r="AE3321" s="38"/>
    </row>
    <row r="3322" spans="1:31" s="43" customFormat="1" x14ac:dyDescent="0.25">
      <c r="A3322" s="21"/>
      <c r="B3322" s="35"/>
      <c r="C3322" s="36"/>
      <c r="D3322" s="21"/>
      <c r="E3322" s="37"/>
      <c r="F3322" s="38"/>
      <c r="G3322" s="38"/>
      <c r="H3322" s="38"/>
      <c r="I3322" s="39"/>
      <c r="J3322" s="39"/>
      <c r="K3322" s="40"/>
      <c r="L3322" s="41"/>
      <c r="M3322" s="41"/>
      <c r="N3322" s="38"/>
      <c r="O3322" s="38"/>
      <c r="P3322" s="38"/>
      <c r="Q3322" s="38"/>
      <c r="R3322" s="38"/>
      <c r="S3322" s="38"/>
      <c r="T3322" s="38"/>
      <c r="U3322" s="38"/>
      <c r="V3322" s="38"/>
      <c r="W3322" s="38"/>
      <c r="X3322" s="38"/>
      <c r="Y3322" s="38"/>
      <c r="Z3322" s="38"/>
      <c r="AA3322" s="39"/>
      <c r="AB3322" s="21"/>
      <c r="AD3322" s="38"/>
      <c r="AE3322" s="38"/>
    </row>
    <row r="3323" spans="1:31" s="43" customFormat="1" x14ac:dyDescent="0.25">
      <c r="A3323" s="21"/>
      <c r="B3323" s="35"/>
      <c r="C3323" s="36"/>
      <c r="D3323" s="21"/>
      <c r="E3323" s="37"/>
      <c r="F3323" s="38"/>
      <c r="G3323" s="38"/>
      <c r="H3323" s="38"/>
      <c r="I3323" s="39"/>
      <c r="J3323" s="39"/>
      <c r="K3323" s="40"/>
      <c r="L3323" s="41"/>
      <c r="M3323" s="41"/>
      <c r="N3323" s="38"/>
      <c r="O3323" s="38"/>
      <c r="P3323" s="38"/>
      <c r="Q3323" s="38"/>
      <c r="R3323" s="38"/>
      <c r="S3323" s="38"/>
      <c r="T3323" s="38"/>
      <c r="U3323" s="38"/>
      <c r="V3323" s="38"/>
      <c r="W3323" s="38"/>
      <c r="X3323" s="38"/>
      <c r="Y3323" s="38"/>
      <c r="Z3323" s="38"/>
      <c r="AA3323" s="39"/>
      <c r="AB3323" s="21"/>
      <c r="AD3323" s="38"/>
      <c r="AE3323" s="38"/>
    </row>
    <row r="3324" spans="1:31" s="43" customFormat="1" x14ac:dyDescent="0.25">
      <c r="A3324" s="21"/>
      <c r="B3324" s="35"/>
      <c r="C3324" s="36"/>
      <c r="D3324" s="21"/>
      <c r="E3324" s="37"/>
      <c r="F3324" s="38"/>
      <c r="G3324" s="38"/>
      <c r="H3324" s="38"/>
      <c r="I3324" s="39"/>
      <c r="J3324" s="39"/>
      <c r="K3324" s="40"/>
      <c r="L3324" s="41"/>
      <c r="M3324" s="41"/>
      <c r="N3324" s="38"/>
      <c r="O3324" s="38"/>
      <c r="P3324" s="38"/>
      <c r="Q3324" s="38"/>
      <c r="R3324" s="38"/>
      <c r="S3324" s="38"/>
      <c r="T3324" s="38"/>
      <c r="U3324" s="38"/>
      <c r="V3324" s="38"/>
      <c r="W3324" s="38"/>
      <c r="X3324" s="38"/>
      <c r="Y3324" s="38"/>
      <c r="Z3324" s="38"/>
      <c r="AA3324" s="39"/>
      <c r="AB3324" s="21"/>
      <c r="AD3324" s="38"/>
      <c r="AE3324" s="38"/>
    </row>
    <row r="3325" spans="1:31" s="43" customFormat="1" x14ac:dyDescent="0.25">
      <c r="A3325" s="21"/>
      <c r="B3325" s="35"/>
      <c r="C3325" s="36"/>
      <c r="D3325" s="21"/>
      <c r="E3325" s="37"/>
      <c r="F3325" s="38"/>
      <c r="G3325" s="38"/>
      <c r="H3325" s="38"/>
      <c r="I3325" s="39"/>
      <c r="J3325" s="39"/>
      <c r="K3325" s="40"/>
      <c r="L3325" s="41"/>
      <c r="M3325" s="41"/>
      <c r="N3325" s="38"/>
      <c r="O3325" s="38"/>
      <c r="P3325" s="38"/>
      <c r="Q3325" s="38"/>
      <c r="R3325" s="38"/>
      <c r="S3325" s="38"/>
      <c r="T3325" s="38"/>
      <c r="U3325" s="38"/>
      <c r="V3325" s="38"/>
      <c r="W3325" s="38"/>
      <c r="X3325" s="38"/>
      <c r="Y3325" s="38"/>
      <c r="Z3325" s="38"/>
      <c r="AA3325" s="39"/>
      <c r="AB3325" s="21"/>
      <c r="AD3325" s="38"/>
      <c r="AE3325" s="38"/>
    </row>
    <row r="3326" spans="1:31" s="43" customFormat="1" x14ac:dyDescent="0.25">
      <c r="A3326" s="21"/>
      <c r="B3326" s="35"/>
      <c r="C3326" s="36"/>
      <c r="D3326" s="21"/>
      <c r="E3326" s="37"/>
      <c r="F3326" s="38"/>
      <c r="G3326" s="38"/>
      <c r="H3326" s="38"/>
      <c r="I3326" s="39"/>
      <c r="J3326" s="39"/>
      <c r="K3326" s="40"/>
      <c r="L3326" s="41"/>
      <c r="M3326" s="41"/>
      <c r="N3326" s="38"/>
      <c r="O3326" s="38"/>
      <c r="P3326" s="38"/>
      <c r="Q3326" s="38"/>
      <c r="R3326" s="38"/>
      <c r="S3326" s="38"/>
      <c r="T3326" s="38"/>
      <c r="U3326" s="38"/>
      <c r="V3326" s="38"/>
      <c r="W3326" s="38"/>
      <c r="X3326" s="38"/>
      <c r="Y3326" s="38"/>
      <c r="Z3326" s="38"/>
      <c r="AA3326" s="39"/>
      <c r="AB3326" s="21"/>
      <c r="AD3326" s="38"/>
      <c r="AE3326" s="38"/>
    </row>
    <row r="3327" spans="1:31" s="43" customFormat="1" x14ac:dyDescent="0.25">
      <c r="A3327" s="21"/>
      <c r="B3327" s="35"/>
      <c r="C3327" s="36"/>
      <c r="D3327" s="21"/>
      <c r="E3327" s="37"/>
      <c r="F3327" s="38"/>
      <c r="G3327" s="38"/>
      <c r="H3327" s="38"/>
      <c r="I3327" s="39"/>
      <c r="J3327" s="39"/>
      <c r="K3327" s="40"/>
      <c r="L3327" s="41"/>
      <c r="M3327" s="41"/>
      <c r="N3327" s="38"/>
      <c r="O3327" s="38"/>
      <c r="P3327" s="38"/>
      <c r="Q3327" s="38"/>
      <c r="R3327" s="38"/>
      <c r="S3327" s="38"/>
      <c r="T3327" s="38"/>
      <c r="U3327" s="38"/>
      <c r="V3327" s="38"/>
      <c r="W3327" s="38"/>
      <c r="X3327" s="38"/>
      <c r="Y3327" s="38"/>
      <c r="Z3327" s="38"/>
      <c r="AA3327" s="39"/>
      <c r="AB3327" s="21"/>
      <c r="AD3327" s="38"/>
      <c r="AE3327" s="38"/>
    </row>
    <row r="3328" spans="1:31" s="7" customFormat="1" x14ac:dyDescent="0.25">
      <c r="A3328" s="21"/>
      <c r="B3328" s="35"/>
      <c r="C3328" s="36"/>
      <c r="D3328" s="21"/>
      <c r="E3328" s="37"/>
      <c r="F3328" s="38"/>
      <c r="G3328" s="38"/>
      <c r="H3328" s="38"/>
      <c r="I3328" s="39"/>
      <c r="J3328" s="39"/>
      <c r="K3328" s="40"/>
      <c r="L3328" s="41"/>
      <c r="M3328" s="41"/>
      <c r="N3328" s="38"/>
      <c r="O3328" s="38"/>
      <c r="P3328" s="38"/>
      <c r="Q3328" s="38"/>
      <c r="R3328" s="38"/>
      <c r="S3328" s="38"/>
      <c r="T3328" s="38"/>
      <c r="U3328" s="38"/>
      <c r="V3328" s="38"/>
      <c r="W3328" s="38"/>
      <c r="X3328" s="38"/>
      <c r="Y3328" s="38"/>
      <c r="Z3328" s="38"/>
      <c r="AA3328" s="39"/>
      <c r="AB3328" s="21"/>
      <c r="AD3328" s="38"/>
      <c r="AE3328" s="38"/>
    </row>
    <row r="3329" spans="1:31" s="7" customFormat="1" x14ac:dyDescent="0.25">
      <c r="A3329" s="21"/>
      <c r="B3329" s="35"/>
      <c r="C3329" s="36"/>
      <c r="D3329" s="21"/>
      <c r="E3329" s="37"/>
      <c r="F3329" s="38"/>
      <c r="G3329" s="38"/>
      <c r="H3329" s="38"/>
      <c r="I3329" s="39"/>
      <c r="J3329" s="39"/>
      <c r="K3329" s="40"/>
      <c r="L3329" s="41"/>
      <c r="M3329" s="41"/>
      <c r="N3329" s="38"/>
      <c r="O3329" s="38"/>
      <c r="P3329" s="38"/>
      <c r="Q3329" s="38"/>
      <c r="R3329" s="38"/>
      <c r="S3329" s="38"/>
      <c r="T3329" s="38"/>
      <c r="U3329" s="38"/>
      <c r="V3329" s="38"/>
      <c r="W3329" s="38"/>
      <c r="X3329" s="38"/>
      <c r="Y3329" s="38"/>
      <c r="Z3329" s="38"/>
      <c r="AA3329" s="39"/>
      <c r="AB3329" s="21"/>
      <c r="AD3329" s="38"/>
      <c r="AE3329" s="38"/>
    </row>
    <row r="3330" spans="1:31" s="7" customFormat="1" x14ac:dyDescent="0.25">
      <c r="A3330" s="21"/>
      <c r="B3330" s="35"/>
      <c r="C3330" s="36"/>
      <c r="D3330" s="21"/>
      <c r="E3330" s="37"/>
      <c r="F3330" s="38"/>
      <c r="G3330" s="38"/>
      <c r="H3330" s="38"/>
      <c r="I3330" s="39"/>
      <c r="J3330" s="39"/>
      <c r="K3330" s="40"/>
      <c r="L3330" s="41"/>
      <c r="M3330" s="41"/>
      <c r="N3330" s="38"/>
      <c r="O3330" s="38"/>
      <c r="P3330" s="38"/>
      <c r="Q3330" s="38"/>
      <c r="R3330" s="38"/>
      <c r="S3330" s="38"/>
      <c r="T3330" s="38"/>
      <c r="U3330" s="38"/>
      <c r="V3330" s="38"/>
      <c r="W3330" s="38"/>
      <c r="X3330" s="38"/>
      <c r="Y3330" s="38"/>
      <c r="Z3330" s="38"/>
      <c r="AA3330" s="39"/>
      <c r="AB3330" s="21"/>
      <c r="AD3330" s="38"/>
      <c r="AE3330" s="38"/>
    </row>
    <row r="3331" spans="1:31" s="7" customFormat="1" x14ac:dyDescent="0.25">
      <c r="A3331" s="21"/>
      <c r="B3331" s="35"/>
      <c r="C3331" s="36"/>
      <c r="D3331" s="21"/>
      <c r="E3331" s="37"/>
      <c r="F3331" s="38"/>
      <c r="G3331" s="38"/>
      <c r="H3331" s="38"/>
      <c r="I3331" s="39"/>
      <c r="J3331" s="39"/>
      <c r="K3331" s="40"/>
      <c r="L3331" s="41"/>
      <c r="M3331" s="41"/>
      <c r="N3331" s="38"/>
      <c r="O3331" s="38"/>
      <c r="P3331" s="38"/>
      <c r="Q3331" s="38"/>
      <c r="R3331" s="38"/>
      <c r="S3331" s="38"/>
      <c r="T3331" s="38"/>
      <c r="U3331" s="38"/>
      <c r="V3331" s="38"/>
      <c r="W3331" s="38"/>
      <c r="X3331" s="38"/>
      <c r="Y3331" s="38"/>
      <c r="Z3331" s="38"/>
      <c r="AA3331" s="39"/>
      <c r="AB3331" s="21"/>
      <c r="AD3331" s="38"/>
      <c r="AE3331" s="38"/>
    </row>
    <row r="3332" spans="1:31" s="7" customFormat="1" x14ac:dyDescent="0.25">
      <c r="A3332" s="21"/>
      <c r="B3332" s="35"/>
      <c r="C3332" s="36"/>
      <c r="D3332" s="21"/>
      <c r="E3332" s="37"/>
      <c r="F3332" s="38"/>
      <c r="G3332" s="38"/>
      <c r="H3332" s="38"/>
      <c r="I3332" s="39"/>
      <c r="J3332" s="39"/>
      <c r="K3332" s="40"/>
      <c r="L3332" s="41"/>
      <c r="M3332" s="41"/>
      <c r="N3332" s="38"/>
      <c r="O3332" s="38"/>
      <c r="P3332" s="38"/>
      <c r="Q3332" s="38"/>
      <c r="R3332" s="38"/>
      <c r="S3332" s="38"/>
      <c r="T3332" s="38"/>
      <c r="U3332" s="38"/>
      <c r="V3332" s="38"/>
      <c r="W3332" s="38"/>
      <c r="X3332" s="38"/>
      <c r="Y3332" s="38"/>
      <c r="Z3332" s="38"/>
      <c r="AA3332" s="39"/>
      <c r="AB3332" s="21"/>
      <c r="AD3332" s="38"/>
      <c r="AE3332" s="38"/>
    </row>
    <row r="3333" spans="1:31" s="7" customFormat="1" x14ac:dyDescent="0.25">
      <c r="A3333" s="21"/>
      <c r="B3333" s="35"/>
      <c r="C3333" s="36"/>
      <c r="D3333" s="21"/>
      <c r="E3333" s="37"/>
      <c r="F3333" s="38"/>
      <c r="G3333" s="38"/>
      <c r="H3333" s="38"/>
      <c r="I3333" s="39"/>
      <c r="J3333" s="39"/>
      <c r="K3333" s="40"/>
      <c r="L3333" s="41"/>
      <c r="M3333" s="41"/>
      <c r="N3333" s="38"/>
      <c r="O3333" s="38"/>
      <c r="P3333" s="38"/>
      <c r="Q3333" s="38"/>
      <c r="R3333" s="38"/>
      <c r="S3333" s="38"/>
      <c r="T3333" s="38"/>
      <c r="U3333" s="38"/>
      <c r="V3333" s="38"/>
      <c r="W3333" s="38"/>
      <c r="X3333" s="38"/>
      <c r="Y3333" s="38"/>
      <c r="Z3333" s="38"/>
      <c r="AA3333" s="39"/>
      <c r="AB3333" s="21"/>
      <c r="AD3333" s="38"/>
      <c r="AE3333" s="38"/>
    </row>
    <row r="3334" spans="1:31" s="7" customFormat="1" x14ac:dyDescent="0.25">
      <c r="A3334" s="21"/>
      <c r="B3334" s="35"/>
      <c r="C3334" s="36"/>
      <c r="D3334" s="21"/>
      <c r="E3334" s="37"/>
      <c r="F3334" s="38"/>
      <c r="G3334" s="38"/>
      <c r="H3334" s="38"/>
      <c r="I3334" s="39"/>
      <c r="J3334" s="39"/>
      <c r="K3334" s="40"/>
      <c r="L3334" s="41"/>
      <c r="M3334" s="41"/>
      <c r="N3334" s="38"/>
      <c r="O3334" s="38"/>
      <c r="P3334" s="38"/>
      <c r="Q3334" s="38"/>
      <c r="R3334" s="38"/>
      <c r="S3334" s="38"/>
      <c r="T3334" s="38"/>
      <c r="U3334" s="38"/>
      <c r="V3334" s="38"/>
      <c r="W3334" s="38"/>
      <c r="X3334" s="38"/>
      <c r="Y3334" s="38"/>
      <c r="Z3334" s="38"/>
      <c r="AA3334" s="39"/>
      <c r="AB3334" s="21"/>
      <c r="AD3334" s="38"/>
      <c r="AE3334" s="38"/>
    </row>
    <row r="3335" spans="1:31" s="7" customFormat="1" x14ac:dyDescent="0.25">
      <c r="A3335" s="21"/>
      <c r="B3335" s="35"/>
      <c r="C3335" s="36"/>
      <c r="D3335" s="21"/>
      <c r="E3335" s="37"/>
      <c r="F3335" s="38"/>
      <c r="G3335" s="38"/>
      <c r="H3335" s="38"/>
      <c r="I3335" s="39"/>
      <c r="J3335" s="39"/>
      <c r="K3335" s="40"/>
      <c r="L3335" s="41"/>
      <c r="M3335" s="41"/>
      <c r="N3335" s="38"/>
      <c r="O3335" s="38"/>
      <c r="P3335" s="38"/>
      <c r="Q3335" s="38"/>
      <c r="R3335" s="38"/>
      <c r="S3335" s="38"/>
      <c r="T3335" s="38"/>
      <c r="U3335" s="38"/>
      <c r="V3335" s="38"/>
      <c r="W3335" s="38"/>
      <c r="X3335" s="38"/>
      <c r="Y3335" s="38"/>
      <c r="Z3335" s="38"/>
      <c r="AA3335" s="39"/>
      <c r="AB3335" s="21"/>
      <c r="AD3335" s="38"/>
      <c r="AE3335" s="38"/>
    </row>
    <row r="3336" spans="1:31" s="7" customFormat="1" x14ac:dyDescent="0.25">
      <c r="A3336" s="21"/>
      <c r="B3336" s="35"/>
      <c r="C3336" s="36"/>
      <c r="D3336" s="21"/>
      <c r="E3336" s="37"/>
      <c r="F3336" s="38"/>
      <c r="G3336" s="38"/>
      <c r="H3336" s="38"/>
      <c r="I3336" s="39"/>
      <c r="J3336" s="39"/>
      <c r="K3336" s="40"/>
      <c r="L3336" s="41"/>
      <c r="M3336" s="41"/>
      <c r="N3336" s="38"/>
      <c r="O3336" s="38"/>
      <c r="P3336" s="38"/>
      <c r="Q3336" s="38"/>
      <c r="R3336" s="38"/>
      <c r="S3336" s="38"/>
      <c r="T3336" s="38"/>
      <c r="U3336" s="38"/>
      <c r="V3336" s="38"/>
      <c r="W3336" s="38"/>
      <c r="X3336" s="38"/>
      <c r="Y3336" s="38"/>
      <c r="Z3336" s="38"/>
      <c r="AA3336" s="39"/>
      <c r="AB3336" s="21"/>
      <c r="AD3336" s="38"/>
      <c r="AE3336" s="38"/>
    </row>
    <row r="3337" spans="1:31" s="7" customFormat="1" x14ac:dyDescent="0.25">
      <c r="A3337" s="21"/>
      <c r="B3337" s="35"/>
      <c r="C3337" s="36"/>
      <c r="D3337" s="21"/>
      <c r="E3337" s="37"/>
      <c r="F3337" s="38"/>
      <c r="G3337" s="38"/>
      <c r="H3337" s="38"/>
      <c r="I3337" s="39"/>
      <c r="J3337" s="39"/>
      <c r="K3337" s="40"/>
      <c r="L3337" s="41"/>
      <c r="M3337" s="41"/>
      <c r="N3337" s="38"/>
      <c r="O3337" s="38"/>
      <c r="P3337" s="38"/>
      <c r="Q3337" s="38"/>
      <c r="R3337" s="38"/>
      <c r="S3337" s="38"/>
      <c r="T3337" s="38"/>
      <c r="U3337" s="38"/>
      <c r="V3337" s="38"/>
      <c r="W3337" s="38"/>
      <c r="X3337" s="38"/>
      <c r="Y3337" s="38"/>
      <c r="Z3337" s="38"/>
      <c r="AA3337" s="39"/>
      <c r="AB3337" s="21"/>
      <c r="AD3337" s="38"/>
      <c r="AE3337" s="38"/>
    </row>
    <row r="3338" spans="1:31" s="7" customFormat="1" x14ac:dyDescent="0.25">
      <c r="A3338" s="21"/>
      <c r="B3338" s="35"/>
      <c r="C3338" s="36"/>
      <c r="D3338" s="21"/>
      <c r="E3338" s="37"/>
      <c r="F3338" s="38"/>
      <c r="G3338" s="38"/>
      <c r="H3338" s="38"/>
      <c r="I3338" s="39"/>
      <c r="J3338" s="39"/>
      <c r="K3338" s="40"/>
      <c r="L3338" s="41"/>
      <c r="M3338" s="41"/>
      <c r="N3338" s="38"/>
      <c r="O3338" s="38"/>
      <c r="P3338" s="38"/>
      <c r="Q3338" s="38"/>
      <c r="R3338" s="38"/>
      <c r="S3338" s="38"/>
      <c r="T3338" s="38"/>
      <c r="U3338" s="38"/>
      <c r="V3338" s="38"/>
      <c r="W3338" s="38"/>
      <c r="X3338" s="38"/>
      <c r="Y3338" s="38"/>
      <c r="Z3338" s="38"/>
      <c r="AA3338" s="39"/>
      <c r="AB3338" s="21"/>
      <c r="AD3338" s="38"/>
      <c r="AE3338" s="38"/>
    </row>
    <row r="3339" spans="1:31" s="7" customFormat="1" x14ac:dyDescent="0.25">
      <c r="A3339" s="21"/>
      <c r="B3339" s="35"/>
      <c r="C3339" s="36"/>
      <c r="D3339" s="21"/>
      <c r="E3339" s="37"/>
      <c r="F3339" s="38"/>
      <c r="G3339" s="38"/>
      <c r="H3339" s="38"/>
      <c r="I3339" s="39"/>
      <c r="J3339" s="39"/>
      <c r="K3339" s="40"/>
      <c r="L3339" s="41"/>
      <c r="M3339" s="41"/>
      <c r="N3339" s="38"/>
      <c r="O3339" s="38"/>
      <c r="P3339" s="38"/>
      <c r="Q3339" s="38"/>
      <c r="R3339" s="38"/>
      <c r="S3339" s="38"/>
      <c r="T3339" s="38"/>
      <c r="U3339" s="38"/>
      <c r="V3339" s="38"/>
      <c r="W3339" s="38"/>
      <c r="X3339" s="38"/>
      <c r="Y3339" s="38"/>
      <c r="Z3339" s="38"/>
      <c r="AA3339" s="39"/>
      <c r="AB3339" s="21"/>
      <c r="AD3339" s="38"/>
      <c r="AE3339" s="38"/>
    </row>
    <row r="3340" spans="1:31" s="7" customFormat="1" x14ac:dyDescent="0.25">
      <c r="A3340" s="21"/>
      <c r="B3340" s="35"/>
      <c r="C3340" s="36"/>
      <c r="D3340" s="21"/>
      <c r="E3340" s="37"/>
      <c r="F3340" s="38"/>
      <c r="G3340" s="38"/>
      <c r="H3340" s="38"/>
      <c r="I3340" s="39"/>
      <c r="J3340" s="39"/>
      <c r="K3340" s="40"/>
      <c r="L3340" s="41"/>
      <c r="M3340" s="41"/>
      <c r="N3340" s="38"/>
      <c r="O3340" s="38"/>
      <c r="P3340" s="38"/>
      <c r="Q3340" s="38"/>
      <c r="R3340" s="38"/>
      <c r="S3340" s="38"/>
      <c r="T3340" s="38"/>
      <c r="U3340" s="38"/>
      <c r="V3340" s="38"/>
      <c r="W3340" s="38"/>
      <c r="X3340" s="38"/>
      <c r="Y3340" s="38"/>
      <c r="Z3340" s="38"/>
      <c r="AA3340" s="39"/>
      <c r="AB3340" s="21"/>
      <c r="AD3340" s="38"/>
      <c r="AE3340" s="38"/>
    </row>
    <row r="3341" spans="1:31" s="7" customFormat="1" x14ac:dyDescent="0.25">
      <c r="A3341" s="21"/>
      <c r="B3341" s="35"/>
      <c r="C3341" s="36"/>
      <c r="D3341" s="21"/>
      <c r="E3341" s="37"/>
      <c r="F3341" s="38"/>
      <c r="G3341" s="38"/>
      <c r="H3341" s="38"/>
      <c r="I3341" s="39"/>
      <c r="J3341" s="39"/>
      <c r="K3341" s="40"/>
      <c r="L3341" s="41"/>
      <c r="M3341" s="41"/>
      <c r="N3341" s="38"/>
      <c r="O3341" s="38"/>
      <c r="P3341" s="38"/>
      <c r="Q3341" s="38"/>
      <c r="R3341" s="38"/>
      <c r="S3341" s="38"/>
      <c r="T3341" s="38"/>
      <c r="U3341" s="38"/>
      <c r="V3341" s="38"/>
      <c r="W3341" s="38"/>
      <c r="X3341" s="38"/>
      <c r="Y3341" s="38"/>
      <c r="Z3341" s="38"/>
      <c r="AA3341" s="39"/>
      <c r="AB3341" s="21"/>
      <c r="AD3341" s="38"/>
      <c r="AE3341" s="38"/>
    </row>
    <row r="3342" spans="1:31" s="7" customFormat="1" x14ac:dyDescent="0.25">
      <c r="A3342" s="21"/>
      <c r="B3342" s="35"/>
      <c r="C3342" s="36"/>
      <c r="D3342" s="21"/>
      <c r="E3342" s="37"/>
      <c r="F3342" s="38"/>
      <c r="G3342" s="38"/>
      <c r="H3342" s="38"/>
      <c r="I3342" s="39"/>
      <c r="J3342" s="39"/>
      <c r="K3342" s="40"/>
      <c r="L3342" s="41"/>
      <c r="M3342" s="41"/>
      <c r="N3342" s="38"/>
      <c r="O3342" s="38"/>
      <c r="P3342" s="38"/>
      <c r="Q3342" s="38"/>
      <c r="R3342" s="38"/>
      <c r="S3342" s="38"/>
      <c r="T3342" s="38"/>
      <c r="U3342" s="38"/>
      <c r="V3342" s="38"/>
      <c r="W3342" s="38"/>
      <c r="X3342" s="38"/>
      <c r="Y3342" s="38"/>
      <c r="Z3342" s="38"/>
      <c r="AA3342" s="39"/>
      <c r="AB3342" s="21"/>
      <c r="AD3342" s="38"/>
      <c r="AE3342" s="38"/>
    </row>
    <row r="3343" spans="1:31" s="7" customFormat="1" x14ac:dyDescent="0.25">
      <c r="A3343" s="21"/>
      <c r="B3343" s="35"/>
      <c r="C3343" s="36"/>
      <c r="D3343" s="21"/>
      <c r="E3343" s="37"/>
      <c r="F3343" s="38"/>
      <c r="G3343" s="38"/>
      <c r="H3343" s="38"/>
      <c r="I3343" s="39"/>
      <c r="J3343" s="39"/>
      <c r="K3343" s="40"/>
      <c r="L3343" s="41"/>
      <c r="M3343" s="41"/>
      <c r="N3343" s="38"/>
      <c r="O3343" s="38"/>
      <c r="P3343" s="38"/>
      <c r="Q3343" s="38"/>
      <c r="R3343" s="38"/>
      <c r="S3343" s="38"/>
      <c r="T3343" s="38"/>
      <c r="U3343" s="38"/>
      <c r="V3343" s="38"/>
      <c r="W3343" s="38"/>
      <c r="X3343" s="38"/>
      <c r="Y3343" s="38"/>
      <c r="Z3343" s="38"/>
      <c r="AA3343" s="39"/>
      <c r="AB3343" s="21"/>
      <c r="AD3343" s="38"/>
      <c r="AE3343" s="38"/>
    </row>
    <row r="3344" spans="1:31" s="7" customFormat="1" x14ac:dyDescent="0.25">
      <c r="A3344" s="21"/>
      <c r="B3344" s="35"/>
      <c r="C3344" s="36"/>
      <c r="D3344" s="21"/>
      <c r="E3344" s="37"/>
      <c r="F3344" s="38"/>
      <c r="G3344" s="38"/>
      <c r="H3344" s="38"/>
      <c r="I3344" s="39"/>
      <c r="J3344" s="39"/>
      <c r="K3344" s="40"/>
      <c r="L3344" s="41"/>
      <c r="M3344" s="41"/>
      <c r="N3344" s="38"/>
      <c r="O3344" s="38"/>
      <c r="P3344" s="38"/>
      <c r="Q3344" s="38"/>
      <c r="R3344" s="38"/>
      <c r="S3344" s="38"/>
      <c r="T3344" s="38"/>
      <c r="U3344" s="38"/>
      <c r="V3344" s="38"/>
      <c r="W3344" s="38"/>
      <c r="X3344" s="38"/>
      <c r="Y3344" s="38"/>
      <c r="Z3344" s="38"/>
      <c r="AA3344" s="39"/>
      <c r="AB3344" s="21"/>
      <c r="AD3344" s="38"/>
      <c r="AE3344" s="38"/>
    </row>
    <row r="3345" spans="1:31" s="7" customFormat="1" x14ac:dyDescent="0.25">
      <c r="A3345" s="21"/>
      <c r="B3345" s="35"/>
      <c r="C3345" s="36"/>
      <c r="D3345" s="21"/>
      <c r="E3345" s="37"/>
      <c r="F3345" s="38"/>
      <c r="G3345" s="38"/>
      <c r="H3345" s="38"/>
      <c r="I3345" s="39"/>
      <c r="J3345" s="39"/>
      <c r="K3345" s="40"/>
      <c r="L3345" s="41"/>
      <c r="M3345" s="41"/>
      <c r="N3345" s="38"/>
      <c r="O3345" s="38"/>
      <c r="P3345" s="38"/>
      <c r="Q3345" s="38"/>
      <c r="R3345" s="38"/>
      <c r="S3345" s="38"/>
      <c r="T3345" s="38"/>
      <c r="U3345" s="38"/>
      <c r="V3345" s="38"/>
      <c r="W3345" s="38"/>
      <c r="X3345" s="38"/>
      <c r="Y3345" s="38"/>
      <c r="Z3345" s="38"/>
      <c r="AA3345" s="39"/>
      <c r="AB3345" s="21"/>
      <c r="AD3345" s="38"/>
      <c r="AE3345" s="38"/>
    </row>
    <row r="3346" spans="1:31" s="7" customFormat="1" x14ac:dyDescent="0.25">
      <c r="A3346" s="21"/>
      <c r="B3346" s="35"/>
      <c r="C3346" s="36"/>
      <c r="D3346" s="21"/>
      <c r="E3346" s="37"/>
      <c r="F3346" s="38"/>
      <c r="G3346" s="38"/>
      <c r="H3346" s="38"/>
      <c r="I3346" s="39"/>
      <c r="J3346" s="39"/>
      <c r="K3346" s="40"/>
      <c r="L3346" s="41"/>
      <c r="M3346" s="41"/>
      <c r="N3346" s="38"/>
      <c r="O3346" s="38"/>
      <c r="P3346" s="38"/>
      <c r="Q3346" s="38"/>
      <c r="R3346" s="38"/>
      <c r="S3346" s="38"/>
      <c r="T3346" s="38"/>
      <c r="U3346" s="38"/>
      <c r="V3346" s="38"/>
      <c r="W3346" s="38"/>
      <c r="X3346" s="38"/>
      <c r="Y3346" s="38"/>
      <c r="Z3346" s="38"/>
      <c r="AA3346" s="39"/>
      <c r="AB3346" s="21"/>
      <c r="AD3346" s="38"/>
      <c r="AE3346" s="38"/>
    </row>
    <row r="3347" spans="1:31" s="7" customFormat="1" x14ac:dyDescent="0.25">
      <c r="A3347" s="21"/>
      <c r="B3347" s="35"/>
      <c r="C3347" s="36"/>
      <c r="D3347" s="21"/>
      <c r="E3347" s="37"/>
      <c r="F3347" s="38"/>
      <c r="G3347" s="38"/>
      <c r="H3347" s="38"/>
      <c r="I3347" s="39"/>
      <c r="J3347" s="39"/>
      <c r="K3347" s="40"/>
      <c r="L3347" s="41"/>
      <c r="M3347" s="41"/>
      <c r="N3347" s="38"/>
      <c r="O3347" s="38"/>
      <c r="P3347" s="38"/>
      <c r="Q3347" s="38"/>
      <c r="R3347" s="38"/>
      <c r="S3347" s="38"/>
      <c r="T3347" s="38"/>
      <c r="U3347" s="38"/>
      <c r="V3347" s="38"/>
      <c r="W3347" s="38"/>
      <c r="X3347" s="38"/>
      <c r="Y3347" s="38"/>
      <c r="Z3347" s="38"/>
      <c r="AA3347" s="39"/>
      <c r="AB3347" s="21"/>
      <c r="AD3347" s="38"/>
      <c r="AE3347" s="38"/>
    </row>
    <row r="3348" spans="1:31" s="7" customFormat="1" x14ac:dyDescent="0.25">
      <c r="A3348" s="21"/>
      <c r="B3348" s="35"/>
      <c r="C3348" s="36"/>
      <c r="D3348" s="21"/>
      <c r="E3348" s="37"/>
      <c r="F3348" s="38"/>
      <c r="G3348" s="38"/>
      <c r="H3348" s="38"/>
      <c r="I3348" s="39"/>
      <c r="J3348" s="39"/>
      <c r="K3348" s="40"/>
      <c r="L3348" s="41"/>
      <c r="M3348" s="41"/>
      <c r="N3348" s="38"/>
      <c r="O3348" s="38"/>
      <c r="P3348" s="38"/>
      <c r="Q3348" s="38"/>
      <c r="R3348" s="38"/>
      <c r="S3348" s="38"/>
      <c r="T3348" s="38"/>
      <c r="U3348" s="38"/>
      <c r="V3348" s="38"/>
      <c r="W3348" s="38"/>
      <c r="X3348" s="38"/>
      <c r="Y3348" s="38"/>
      <c r="Z3348" s="38"/>
      <c r="AA3348" s="39"/>
      <c r="AB3348" s="21"/>
      <c r="AD3348" s="38"/>
      <c r="AE3348" s="38"/>
    </row>
    <row r="3349" spans="1:31" s="7" customFormat="1" x14ac:dyDescent="0.25">
      <c r="A3349" s="21"/>
      <c r="B3349" s="35"/>
      <c r="C3349" s="36"/>
      <c r="D3349" s="21"/>
      <c r="E3349" s="37"/>
      <c r="F3349" s="38"/>
      <c r="G3349" s="38"/>
      <c r="H3349" s="38"/>
      <c r="I3349" s="39"/>
      <c r="J3349" s="39"/>
      <c r="K3349" s="40"/>
      <c r="L3349" s="41"/>
      <c r="M3349" s="41"/>
      <c r="N3349" s="38"/>
      <c r="O3349" s="38"/>
      <c r="P3349" s="38"/>
      <c r="Q3349" s="38"/>
      <c r="R3349" s="38"/>
      <c r="S3349" s="38"/>
      <c r="T3349" s="38"/>
      <c r="U3349" s="38"/>
      <c r="V3349" s="38"/>
      <c r="W3349" s="38"/>
      <c r="X3349" s="38"/>
      <c r="Y3349" s="38"/>
      <c r="Z3349" s="38"/>
      <c r="AA3349" s="39"/>
      <c r="AB3349" s="21"/>
      <c r="AD3349" s="38"/>
      <c r="AE3349" s="38"/>
    </row>
    <row r="3350" spans="1:31" s="7" customFormat="1" x14ac:dyDescent="0.25">
      <c r="A3350" s="21"/>
      <c r="B3350" s="35"/>
      <c r="C3350" s="36"/>
      <c r="D3350" s="21"/>
      <c r="E3350" s="37"/>
      <c r="F3350" s="38"/>
      <c r="G3350" s="38"/>
      <c r="H3350" s="38"/>
      <c r="I3350" s="39"/>
      <c r="J3350" s="39"/>
      <c r="K3350" s="40"/>
      <c r="L3350" s="41"/>
      <c r="M3350" s="41"/>
      <c r="N3350" s="38"/>
      <c r="O3350" s="38"/>
      <c r="P3350" s="38"/>
      <c r="Q3350" s="38"/>
      <c r="R3350" s="38"/>
      <c r="S3350" s="38"/>
      <c r="T3350" s="38"/>
      <c r="U3350" s="38"/>
      <c r="V3350" s="38"/>
      <c r="W3350" s="38"/>
      <c r="X3350" s="38"/>
      <c r="Y3350" s="38"/>
      <c r="Z3350" s="38"/>
      <c r="AA3350" s="39"/>
      <c r="AB3350" s="21"/>
      <c r="AD3350" s="38"/>
      <c r="AE3350" s="38"/>
    </row>
    <row r="3364" spans="1:31" s="7" customFormat="1" x14ac:dyDescent="0.25">
      <c r="A3364" s="21"/>
      <c r="B3364" s="35"/>
      <c r="C3364" s="36"/>
      <c r="D3364" s="21"/>
      <c r="E3364" s="37"/>
      <c r="F3364" s="38"/>
      <c r="G3364" s="38"/>
      <c r="H3364" s="38"/>
      <c r="I3364" s="39"/>
      <c r="J3364" s="39"/>
      <c r="K3364" s="40"/>
      <c r="L3364" s="41"/>
      <c r="M3364" s="41"/>
      <c r="N3364" s="38"/>
      <c r="O3364" s="38"/>
      <c r="P3364" s="38"/>
      <c r="Q3364" s="38"/>
      <c r="R3364" s="38"/>
      <c r="S3364" s="38"/>
      <c r="T3364" s="38"/>
      <c r="U3364" s="38"/>
      <c r="V3364" s="38"/>
      <c r="W3364" s="38"/>
      <c r="X3364" s="38"/>
      <c r="Y3364" s="38"/>
      <c r="Z3364" s="38"/>
      <c r="AA3364" s="39"/>
      <c r="AB3364" s="21"/>
      <c r="AD3364" s="38"/>
      <c r="AE3364" s="38"/>
    </row>
    <row r="3365" spans="1:31" s="7" customFormat="1" x14ac:dyDescent="0.25">
      <c r="A3365" s="21"/>
      <c r="B3365" s="35"/>
      <c r="C3365" s="36"/>
      <c r="D3365" s="21"/>
      <c r="E3365" s="37"/>
      <c r="F3365" s="38"/>
      <c r="G3365" s="38"/>
      <c r="H3365" s="38"/>
      <c r="I3365" s="39"/>
      <c r="J3365" s="39"/>
      <c r="K3365" s="40"/>
      <c r="L3365" s="41"/>
      <c r="M3365" s="41"/>
      <c r="N3365" s="38"/>
      <c r="O3365" s="38"/>
      <c r="P3365" s="38"/>
      <c r="Q3365" s="38"/>
      <c r="R3365" s="38"/>
      <c r="S3365" s="38"/>
      <c r="T3365" s="38"/>
      <c r="U3365" s="38"/>
      <c r="V3365" s="38"/>
      <c r="W3365" s="38"/>
      <c r="X3365" s="38"/>
      <c r="Y3365" s="38"/>
      <c r="Z3365" s="38"/>
      <c r="AA3365" s="39"/>
      <c r="AB3365" s="21"/>
      <c r="AD3365" s="38"/>
      <c r="AE3365" s="38"/>
    </row>
    <row r="3366" spans="1:31" s="7" customFormat="1" x14ac:dyDescent="0.25">
      <c r="A3366" s="21"/>
      <c r="B3366" s="35"/>
      <c r="C3366" s="36"/>
      <c r="D3366" s="21"/>
      <c r="E3366" s="37"/>
      <c r="F3366" s="38"/>
      <c r="G3366" s="38"/>
      <c r="H3366" s="38"/>
      <c r="I3366" s="39"/>
      <c r="J3366" s="39"/>
      <c r="K3366" s="40"/>
      <c r="L3366" s="41"/>
      <c r="M3366" s="41"/>
      <c r="N3366" s="38"/>
      <c r="O3366" s="38"/>
      <c r="P3366" s="38"/>
      <c r="Q3366" s="38"/>
      <c r="R3366" s="38"/>
      <c r="S3366" s="38"/>
      <c r="T3366" s="38"/>
      <c r="U3366" s="38"/>
      <c r="V3366" s="38"/>
      <c r="W3366" s="38"/>
      <c r="X3366" s="38"/>
      <c r="Y3366" s="38"/>
      <c r="Z3366" s="38"/>
      <c r="AA3366" s="39"/>
      <c r="AB3366" s="21"/>
      <c r="AD3366" s="38"/>
      <c r="AE3366" s="38"/>
    </row>
    <row r="3367" spans="1:31" s="7" customFormat="1" x14ac:dyDescent="0.25">
      <c r="A3367" s="21"/>
      <c r="B3367" s="35"/>
      <c r="C3367" s="36"/>
      <c r="D3367" s="21"/>
      <c r="E3367" s="37"/>
      <c r="F3367" s="38"/>
      <c r="G3367" s="38"/>
      <c r="H3367" s="38"/>
      <c r="I3367" s="39"/>
      <c r="J3367" s="39"/>
      <c r="K3367" s="40"/>
      <c r="L3367" s="41"/>
      <c r="M3367" s="41"/>
      <c r="N3367" s="38"/>
      <c r="O3367" s="38"/>
      <c r="P3367" s="38"/>
      <c r="Q3367" s="38"/>
      <c r="R3367" s="38"/>
      <c r="S3367" s="38"/>
      <c r="T3367" s="38"/>
      <c r="U3367" s="38"/>
      <c r="V3367" s="38"/>
      <c r="W3367" s="38"/>
      <c r="X3367" s="38"/>
      <c r="Y3367" s="38"/>
      <c r="Z3367" s="38"/>
      <c r="AA3367" s="39"/>
      <c r="AB3367" s="21"/>
      <c r="AD3367" s="38"/>
      <c r="AE3367" s="38"/>
    </row>
    <row r="3368" spans="1:31" s="7" customFormat="1" x14ac:dyDescent="0.25">
      <c r="A3368" s="21"/>
      <c r="B3368" s="35"/>
      <c r="C3368" s="36"/>
      <c r="D3368" s="21"/>
      <c r="E3368" s="37"/>
      <c r="F3368" s="38"/>
      <c r="G3368" s="38"/>
      <c r="H3368" s="38"/>
      <c r="I3368" s="39"/>
      <c r="J3368" s="39"/>
      <c r="K3368" s="40"/>
      <c r="L3368" s="41"/>
      <c r="M3368" s="41"/>
      <c r="N3368" s="38"/>
      <c r="O3368" s="38"/>
      <c r="P3368" s="38"/>
      <c r="Q3368" s="38"/>
      <c r="R3368" s="38"/>
      <c r="S3368" s="38"/>
      <c r="T3368" s="38"/>
      <c r="U3368" s="38"/>
      <c r="V3368" s="38"/>
      <c r="W3368" s="38"/>
      <c r="X3368" s="38"/>
      <c r="Y3368" s="38"/>
      <c r="Z3368" s="38"/>
      <c r="AA3368" s="39"/>
      <c r="AB3368" s="21"/>
      <c r="AD3368" s="38"/>
      <c r="AE3368" s="38"/>
    </row>
    <row r="3369" spans="1:31" s="7" customFormat="1" x14ac:dyDescent="0.25">
      <c r="A3369" s="21"/>
      <c r="B3369" s="35"/>
      <c r="C3369" s="36"/>
      <c r="D3369" s="21"/>
      <c r="E3369" s="37"/>
      <c r="F3369" s="38"/>
      <c r="G3369" s="38"/>
      <c r="H3369" s="38"/>
      <c r="I3369" s="39"/>
      <c r="J3369" s="39"/>
      <c r="K3369" s="40"/>
      <c r="L3369" s="41"/>
      <c r="M3369" s="41"/>
      <c r="N3369" s="38"/>
      <c r="O3369" s="38"/>
      <c r="P3369" s="38"/>
      <c r="Q3369" s="38"/>
      <c r="R3369" s="38"/>
      <c r="S3369" s="38"/>
      <c r="T3369" s="38"/>
      <c r="U3369" s="38"/>
      <c r="V3369" s="38"/>
      <c r="W3369" s="38"/>
      <c r="X3369" s="38"/>
      <c r="Y3369" s="38"/>
      <c r="Z3369" s="38"/>
      <c r="AA3369" s="39"/>
      <c r="AB3369" s="21"/>
      <c r="AD3369" s="38"/>
      <c r="AE3369" s="38"/>
    </row>
    <row r="3370" spans="1:31" s="7" customFormat="1" x14ac:dyDescent="0.25">
      <c r="A3370" s="21"/>
      <c r="B3370" s="35"/>
      <c r="C3370" s="36"/>
      <c r="D3370" s="21"/>
      <c r="E3370" s="37"/>
      <c r="F3370" s="38"/>
      <c r="G3370" s="38"/>
      <c r="H3370" s="38"/>
      <c r="I3370" s="39"/>
      <c r="J3370" s="39"/>
      <c r="K3370" s="40"/>
      <c r="L3370" s="41"/>
      <c r="M3370" s="41"/>
      <c r="N3370" s="38"/>
      <c r="O3370" s="38"/>
      <c r="P3370" s="38"/>
      <c r="Q3370" s="38"/>
      <c r="R3370" s="38"/>
      <c r="S3370" s="38"/>
      <c r="T3370" s="38"/>
      <c r="U3370" s="38"/>
      <c r="V3370" s="38"/>
      <c r="W3370" s="38"/>
      <c r="X3370" s="38"/>
      <c r="Y3370" s="38"/>
      <c r="Z3370" s="38"/>
      <c r="AA3370" s="39"/>
      <c r="AB3370" s="21"/>
      <c r="AD3370" s="38"/>
      <c r="AE3370" s="38"/>
    </row>
    <row r="3371" spans="1:31" s="7" customFormat="1" x14ac:dyDescent="0.25">
      <c r="A3371" s="21"/>
      <c r="B3371" s="35"/>
      <c r="C3371" s="36"/>
      <c r="D3371" s="21"/>
      <c r="E3371" s="37"/>
      <c r="F3371" s="38"/>
      <c r="G3371" s="38"/>
      <c r="H3371" s="38"/>
      <c r="I3371" s="39"/>
      <c r="J3371" s="39"/>
      <c r="K3371" s="40"/>
      <c r="L3371" s="41"/>
      <c r="M3371" s="41"/>
      <c r="N3371" s="38"/>
      <c r="O3371" s="38"/>
      <c r="P3371" s="38"/>
      <c r="Q3371" s="38"/>
      <c r="R3371" s="38"/>
      <c r="S3371" s="38"/>
      <c r="T3371" s="38"/>
      <c r="U3371" s="38"/>
      <c r="V3371" s="38"/>
      <c r="W3371" s="38"/>
      <c r="X3371" s="38"/>
      <c r="Y3371" s="38"/>
      <c r="Z3371" s="38"/>
      <c r="AA3371" s="39"/>
      <c r="AB3371" s="21"/>
      <c r="AD3371" s="38"/>
      <c r="AE3371" s="38"/>
    </row>
    <row r="3372" spans="1:31" s="7" customFormat="1" x14ac:dyDescent="0.25">
      <c r="A3372" s="21"/>
      <c r="B3372" s="35"/>
      <c r="C3372" s="36"/>
      <c r="D3372" s="21"/>
      <c r="E3372" s="37"/>
      <c r="F3372" s="38"/>
      <c r="G3372" s="38"/>
      <c r="H3372" s="38"/>
      <c r="I3372" s="39"/>
      <c r="J3372" s="39"/>
      <c r="K3372" s="40"/>
      <c r="L3372" s="41"/>
      <c r="M3372" s="41"/>
      <c r="N3372" s="38"/>
      <c r="O3372" s="38"/>
      <c r="P3372" s="38"/>
      <c r="Q3372" s="38"/>
      <c r="R3372" s="38"/>
      <c r="S3372" s="38"/>
      <c r="T3372" s="38"/>
      <c r="U3372" s="38"/>
      <c r="V3372" s="38"/>
      <c r="W3372" s="38"/>
      <c r="X3372" s="38"/>
      <c r="Y3372" s="38"/>
      <c r="Z3372" s="38"/>
      <c r="AA3372" s="39"/>
      <c r="AB3372" s="21"/>
      <c r="AD3372" s="38"/>
      <c r="AE3372" s="38"/>
    </row>
    <row r="3373" spans="1:31" s="7" customFormat="1" x14ac:dyDescent="0.25">
      <c r="A3373" s="21"/>
      <c r="B3373" s="35"/>
      <c r="C3373" s="36"/>
      <c r="D3373" s="21"/>
      <c r="E3373" s="37"/>
      <c r="F3373" s="38"/>
      <c r="G3373" s="38"/>
      <c r="H3373" s="38"/>
      <c r="I3373" s="39"/>
      <c r="J3373" s="39"/>
      <c r="K3373" s="40"/>
      <c r="L3373" s="41"/>
      <c r="M3373" s="41"/>
      <c r="N3373" s="38"/>
      <c r="O3373" s="38"/>
      <c r="P3373" s="38"/>
      <c r="Q3373" s="38"/>
      <c r="R3373" s="38"/>
      <c r="S3373" s="38"/>
      <c r="T3373" s="38"/>
      <c r="U3373" s="38"/>
      <c r="V3373" s="38"/>
      <c r="W3373" s="38"/>
      <c r="X3373" s="38"/>
      <c r="Y3373" s="38"/>
      <c r="Z3373" s="38"/>
      <c r="AA3373" s="39"/>
      <c r="AB3373" s="21"/>
      <c r="AD3373" s="38"/>
      <c r="AE3373" s="38"/>
    </row>
    <row r="3374" spans="1:31" s="7" customFormat="1" x14ac:dyDescent="0.25">
      <c r="A3374" s="21"/>
      <c r="B3374" s="35"/>
      <c r="C3374" s="36"/>
      <c r="D3374" s="21"/>
      <c r="E3374" s="37"/>
      <c r="F3374" s="38"/>
      <c r="G3374" s="38"/>
      <c r="H3374" s="38"/>
      <c r="I3374" s="39"/>
      <c r="J3374" s="39"/>
      <c r="K3374" s="40"/>
      <c r="L3374" s="41"/>
      <c r="M3374" s="41"/>
      <c r="N3374" s="38"/>
      <c r="O3374" s="38"/>
      <c r="P3374" s="38"/>
      <c r="Q3374" s="38"/>
      <c r="R3374" s="38"/>
      <c r="S3374" s="38"/>
      <c r="T3374" s="38"/>
      <c r="U3374" s="38"/>
      <c r="V3374" s="38"/>
      <c r="W3374" s="38"/>
      <c r="X3374" s="38"/>
      <c r="Y3374" s="38"/>
      <c r="Z3374" s="38"/>
      <c r="AA3374" s="39"/>
      <c r="AB3374" s="21"/>
      <c r="AD3374" s="38"/>
      <c r="AE3374" s="38"/>
    </row>
    <row r="3375" spans="1:31" s="7" customFormat="1" x14ac:dyDescent="0.25">
      <c r="A3375" s="21"/>
      <c r="B3375" s="35"/>
      <c r="C3375" s="36"/>
      <c r="D3375" s="21"/>
      <c r="E3375" s="37"/>
      <c r="F3375" s="38"/>
      <c r="G3375" s="38"/>
      <c r="H3375" s="38"/>
      <c r="I3375" s="39"/>
      <c r="J3375" s="39"/>
      <c r="K3375" s="40"/>
      <c r="L3375" s="41"/>
      <c r="M3375" s="41"/>
      <c r="N3375" s="38"/>
      <c r="O3375" s="38"/>
      <c r="P3375" s="38"/>
      <c r="Q3375" s="38"/>
      <c r="R3375" s="38"/>
      <c r="S3375" s="38"/>
      <c r="T3375" s="38"/>
      <c r="U3375" s="38"/>
      <c r="V3375" s="38"/>
      <c r="W3375" s="38"/>
      <c r="X3375" s="38"/>
      <c r="Y3375" s="38"/>
      <c r="Z3375" s="38"/>
      <c r="AA3375" s="39"/>
      <c r="AB3375" s="21"/>
      <c r="AD3375" s="38"/>
      <c r="AE3375" s="38"/>
    </row>
    <row r="3376" spans="1:31" s="43" customFormat="1" x14ac:dyDescent="0.25">
      <c r="A3376" s="21"/>
      <c r="B3376" s="35"/>
      <c r="C3376" s="36"/>
      <c r="D3376" s="21"/>
      <c r="E3376" s="37"/>
      <c r="F3376" s="38"/>
      <c r="G3376" s="38"/>
      <c r="H3376" s="38"/>
      <c r="I3376" s="39"/>
      <c r="J3376" s="39"/>
      <c r="K3376" s="40"/>
      <c r="L3376" s="41"/>
      <c r="M3376" s="41"/>
      <c r="N3376" s="38"/>
      <c r="O3376" s="38"/>
      <c r="P3376" s="38"/>
      <c r="Q3376" s="38"/>
      <c r="R3376" s="38"/>
      <c r="S3376" s="38"/>
      <c r="T3376" s="38"/>
      <c r="U3376" s="38"/>
      <c r="V3376" s="38"/>
      <c r="W3376" s="38"/>
      <c r="X3376" s="38"/>
      <c r="Y3376" s="38"/>
      <c r="Z3376" s="38"/>
      <c r="AA3376" s="39"/>
      <c r="AB3376" s="21"/>
      <c r="AD3376" s="38"/>
      <c r="AE3376" s="38"/>
    </row>
    <row r="3377" spans="1:31" s="43" customFormat="1" x14ac:dyDescent="0.25">
      <c r="A3377" s="21"/>
      <c r="B3377" s="35"/>
      <c r="C3377" s="36"/>
      <c r="D3377" s="21"/>
      <c r="E3377" s="37"/>
      <c r="F3377" s="38"/>
      <c r="G3377" s="38"/>
      <c r="H3377" s="38"/>
      <c r="I3377" s="39"/>
      <c r="J3377" s="39"/>
      <c r="K3377" s="40"/>
      <c r="L3377" s="41"/>
      <c r="M3377" s="41"/>
      <c r="N3377" s="38"/>
      <c r="O3377" s="38"/>
      <c r="P3377" s="38"/>
      <c r="Q3377" s="38"/>
      <c r="R3377" s="38"/>
      <c r="S3377" s="38"/>
      <c r="T3377" s="38"/>
      <c r="U3377" s="38"/>
      <c r="V3377" s="38"/>
      <c r="W3377" s="38"/>
      <c r="X3377" s="38"/>
      <c r="Y3377" s="38"/>
      <c r="Z3377" s="38"/>
      <c r="AA3377" s="39"/>
      <c r="AB3377" s="21"/>
      <c r="AD3377" s="38"/>
      <c r="AE3377" s="38"/>
    </row>
    <row r="3378" spans="1:31" s="43" customFormat="1" x14ac:dyDescent="0.25">
      <c r="A3378" s="21"/>
      <c r="B3378" s="35"/>
      <c r="C3378" s="36"/>
      <c r="D3378" s="21"/>
      <c r="E3378" s="37"/>
      <c r="F3378" s="38"/>
      <c r="G3378" s="38"/>
      <c r="H3378" s="38"/>
      <c r="I3378" s="39"/>
      <c r="J3378" s="39"/>
      <c r="K3378" s="40"/>
      <c r="L3378" s="41"/>
      <c r="M3378" s="41"/>
      <c r="N3378" s="38"/>
      <c r="O3378" s="38"/>
      <c r="P3378" s="38"/>
      <c r="Q3378" s="38"/>
      <c r="R3378" s="38"/>
      <c r="S3378" s="38"/>
      <c r="T3378" s="38"/>
      <c r="U3378" s="38"/>
      <c r="V3378" s="38"/>
      <c r="W3378" s="38"/>
      <c r="X3378" s="38"/>
      <c r="Y3378" s="38"/>
      <c r="Z3378" s="38"/>
      <c r="AA3378" s="39"/>
      <c r="AB3378" s="21"/>
      <c r="AD3378" s="38"/>
      <c r="AE3378" s="38"/>
    </row>
    <row r="3379" spans="1:31" s="43" customFormat="1" x14ac:dyDescent="0.25">
      <c r="A3379" s="21"/>
      <c r="B3379" s="35"/>
      <c r="C3379" s="36"/>
      <c r="D3379" s="21"/>
      <c r="E3379" s="37"/>
      <c r="F3379" s="38"/>
      <c r="G3379" s="38"/>
      <c r="H3379" s="38"/>
      <c r="I3379" s="39"/>
      <c r="J3379" s="39"/>
      <c r="K3379" s="40"/>
      <c r="L3379" s="41"/>
      <c r="M3379" s="41"/>
      <c r="N3379" s="38"/>
      <c r="O3379" s="38"/>
      <c r="P3379" s="38"/>
      <c r="Q3379" s="38"/>
      <c r="R3379" s="38"/>
      <c r="S3379" s="38"/>
      <c r="T3379" s="38"/>
      <c r="U3379" s="38"/>
      <c r="V3379" s="38"/>
      <c r="W3379" s="38"/>
      <c r="X3379" s="38"/>
      <c r="Y3379" s="38"/>
      <c r="Z3379" s="38"/>
      <c r="AA3379" s="39"/>
      <c r="AB3379" s="21"/>
      <c r="AD3379" s="38"/>
      <c r="AE3379" s="38"/>
    </row>
    <row r="3380" spans="1:31" s="43" customFormat="1" x14ac:dyDescent="0.25">
      <c r="A3380" s="21"/>
      <c r="B3380" s="35"/>
      <c r="C3380" s="36"/>
      <c r="D3380" s="21"/>
      <c r="E3380" s="37"/>
      <c r="F3380" s="38"/>
      <c r="G3380" s="38"/>
      <c r="H3380" s="38"/>
      <c r="I3380" s="39"/>
      <c r="J3380" s="39"/>
      <c r="K3380" s="40"/>
      <c r="L3380" s="41"/>
      <c r="M3380" s="41"/>
      <c r="N3380" s="38"/>
      <c r="O3380" s="38"/>
      <c r="P3380" s="38"/>
      <c r="Q3380" s="38"/>
      <c r="R3380" s="38"/>
      <c r="S3380" s="38"/>
      <c r="T3380" s="38"/>
      <c r="U3380" s="38"/>
      <c r="V3380" s="38"/>
      <c r="W3380" s="38"/>
      <c r="X3380" s="38"/>
      <c r="Y3380" s="38"/>
      <c r="Z3380" s="38"/>
      <c r="AA3380" s="39"/>
      <c r="AB3380" s="21"/>
      <c r="AD3380" s="38"/>
      <c r="AE3380" s="38"/>
    </row>
    <row r="3381" spans="1:31" s="43" customFormat="1" x14ac:dyDescent="0.25">
      <c r="A3381" s="21"/>
      <c r="B3381" s="35"/>
      <c r="C3381" s="36"/>
      <c r="D3381" s="21"/>
      <c r="E3381" s="37"/>
      <c r="F3381" s="38"/>
      <c r="G3381" s="38"/>
      <c r="H3381" s="38"/>
      <c r="I3381" s="39"/>
      <c r="J3381" s="39"/>
      <c r="K3381" s="40"/>
      <c r="L3381" s="41"/>
      <c r="M3381" s="41"/>
      <c r="N3381" s="38"/>
      <c r="O3381" s="38"/>
      <c r="P3381" s="38"/>
      <c r="Q3381" s="38"/>
      <c r="R3381" s="38"/>
      <c r="S3381" s="38"/>
      <c r="T3381" s="38"/>
      <c r="U3381" s="38"/>
      <c r="V3381" s="38"/>
      <c r="W3381" s="38"/>
      <c r="X3381" s="38"/>
      <c r="Y3381" s="38"/>
      <c r="Z3381" s="38"/>
      <c r="AA3381" s="39"/>
      <c r="AB3381" s="21"/>
      <c r="AD3381" s="38"/>
      <c r="AE3381" s="38"/>
    </row>
    <row r="3382" spans="1:31" s="43" customFormat="1" x14ac:dyDescent="0.25">
      <c r="A3382" s="21"/>
      <c r="B3382" s="35"/>
      <c r="C3382" s="36"/>
      <c r="D3382" s="21"/>
      <c r="E3382" s="37"/>
      <c r="F3382" s="38"/>
      <c r="G3382" s="38"/>
      <c r="H3382" s="38"/>
      <c r="I3382" s="39"/>
      <c r="J3382" s="39"/>
      <c r="K3382" s="40"/>
      <c r="L3382" s="41"/>
      <c r="M3382" s="41"/>
      <c r="N3382" s="38"/>
      <c r="O3382" s="38"/>
      <c r="P3382" s="38"/>
      <c r="Q3382" s="38"/>
      <c r="R3382" s="38"/>
      <c r="S3382" s="38"/>
      <c r="T3382" s="38"/>
      <c r="U3382" s="38"/>
      <c r="V3382" s="38"/>
      <c r="W3382" s="38"/>
      <c r="X3382" s="38"/>
      <c r="Y3382" s="38"/>
      <c r="Z3382" s="38"/>
      <c r="AA3382" s="39"/>
      <c r="AB3382" s="21"/>
      <c r="AD3382" s="38"/>
      <c r="AE3382" s="38"/>
    </row>
    <row r="3383" spans="1:31" s="43" customFormat="1" x14ac:dyDescent="0.25">
      <c r="A3383" s="21"/>
      <c r="B3383" s="35"/>
      <c r="C3383" s="36"/>
      <c r="D3383" s="21"/>
      <c r="E3383" s="37"/>
      <c r="F3383" s="38"/>
      <c r="G3383" s="38"/>
      <c r="H3383" s="38"/>
      <c r="I3383" s="39"/>
      <c r="J3383" s="39"/>
      <c r="K3383" s="40"/>
      <c r="L3383" s="41"/>
      <c r="M3383" s="41"/>
      <c r="N3383" s="38"/>
      <c r="O3383" s="38"/>
      <c r="P3383" s="38"/>
      <c r="Q3383" s="38"/>
      <c r="R3383" s="38"/>
      <c r="S3383" s="38"/>
      <c r="T3383" s="38"/>
      <c r="U3383" s="38"/>
      <c r="V3383" s="38"/>
      <c r="W3383" s="38"/>
      <c r="X3383" s="38"/>
      <c r="Y3383" s="38"/>
      <c r="Z3383" s="38"/>
      <c r="AA3383" s="39"/>
      <c r="AB3383" s="21"/>
      <c r="AD3383" s="38"/>
      <c r="AE3383" s="38"/>
    </row>
    <row r="3384" spans="1:31" s="43" customFormat="1" x14ac:dyDescent="0.25">
      <c r="A3384" s="21"/>
      <c r="B3384" s="35"/>
      <c r="C3384" s="36"/>
      <c r="D3384" s="21"/>
      <c r="E3384" s="37"/>
      <c r="F3384" s="38"/>
      <c r="G3384" s="38"/>
      <c r="H3384" s="38"/>
      <c r="I3384" s="39"/>
      <c r="J3384" s="39"/>
      <c r="K3384" s="40"/>
      <c r="L3384" s="41"/>
      <c r="M3384" s="41"/>
      <c r="N3384" s="38"/>
      <c r="O3384" s="38"/>
      <c r="P3384" s="38"/>
      <c r="Q3384" s="38"/>
      <c r="R3384" s="38"/>
      <c r="S3384" s="38"/>
      <c r="T3384" s="38"/>
      <c r="U3384" s="38"/>
      <c r="V3384" s="38"/>
      <c r="W3384" s="38"/>
      <c r="X3384" s="38"/>
      <c r="Y3384" s="38"/>
      <c r="Z3384" s="38"/>
      <c r="AA3384" s="39"/>
      <c r="AB3384" s="21"/>
      <c r="AD3384" s="38"/>
      <c r="AE3384" s="38"/>
    </row>
    <row r="3385" spans="1:31" s="43" customFormat="1" x14ac:dyDescent="0.25">
      <c r="A3385" s="21"/>
      <c r="B3385" s="35"/>
      <c r="C3385" s="36"/>
      <c r="D3385" s="21"/>
      <c r="E3385" s="37"/>
      <c r="F3385" s="38"/>
      <c r="G3385" s="38"/>
      <c r="H3385" s="38"/>
      <c r="I3385" s="39"/>
      <c r="J3385" s="39"/>
      <c r="K3385" s="40"/>
      <c r="L3385" s="41"/>
      <c r="M3385" s="41"/>
      <c r="N3385" s="38"/>
      <c r="O3385" s="38"/>
      <c r="P3385" s="38"/>
      <c r="Q3385" s="38"/>
      <c r="R3385" s="38"/>
      <c r="S3385" s="38"/>
      <c r="T3385" s="38"/>
      <c r="U3385" s="38"/>
      <c r="V3385" s="38"/>
      <c r="W3385" s="38"/>
      <c r="X3385" s="38"/>
      <c r="Y3385" s="38"/>
      <c r="Z3385" s="38"/>
      <c r="AA3385" s="39"/>
      <c r="AB3385" s="21"/>
      <c r="AD3385" s="38"/>
      <c r="AE3385" s="38"/>
    </row>
    <row r="3386" spans="1:31" s="43" customFormat="1" x14ac:dyDescent="0.25">
      <c r="A3386" s="21"/>
      <c r="B3386" s="35"/>
      <c r="C3386" s="36"/>
      <c r="D3386" s="21"/>
      <c r="E3386" s="37"/>
      <c r="F3386" s="38"/>
      <c r="G3386" s="38"/>
      <c r="H3386" s="38"/>
      <c r="I3386" s="39"/>
      <c r="J3386" s="39"/>
      <c r="K3386" s="40"/>
      <c r="L3386" s="41"/>
      <c r="M3386" s="41"/>
      <c r="N3386" s="38"/>
      <c r="O3386" s="38"/>
      <c r="P3386" s="38"/>
      <c r="Q3386" s="38"/>
      <c r="R3386" s="38"/>
      <c r="S3386" s="38"/>
      <c r="T3386" s="38"/>
      <c r="U3386" s="38"/>
      <c r="V3386" s="38"/>
      <c r="W3386" s="38"/>
      <c r="X3386" s="38"/>
      <c r="Y3386" s="38"/>
      <c r="Z3386" s="38"/>
      <c r="AA3386" s="39"/>
      <c r="AB3386" s="21"/>
      <c r="AD3386" s="38"/>
      <c r="AE3386" s="38"/>
    </row>
    <row r="3387" spans="1:31" s="43" customFormat="1" x14ac:dyDescent="0.25">
      <c r="A3387" s="21"/>
      <c r="B3387" s="35"/>
      <c r="C3387" s="36"/>
      <c r="D3387" s="21"/>
      <c r="E3387" s="37"/>
      <c r="F3387" s="38"/>
      <c r="G3387" s="38"/>
      <c r="H3387" s="38"/>
      <c r="I3387" s="39"/>
      <c r="J3387" s="39"/>
      <c r="K3387" s="40"/>
      <c r="L3387" s="41"/>
      <c r="M3387" s="41"/>
      <c r="N3387" s="38"/>
      <c r="O3387" s="38"/>
      <c r="P3387" s="38"/>
      <c r="Q3387" s="38"/>
      <c r="R3387" s="38"/>
      <c r="S3387" s="38"/>
      <c r="T3387" s="38"/>
      <c r="U3387" s="38"/>
      <c r="V3387" s="38"/>
      <c r="W3387" s="38"/>
      <c r="X3387" s="38"/>
      <c r="Y3387" s="38"/>
      <c r="Z3387" s="38"/>
      <c r="AA3387" s="39"/>
      <c r="AB3387" s="21"/>
      <c r="AD3387" s="38"/>
      <c r="AE3387" s="38"/>
    </row>
    <row r="3388" spans="1:31" s="43" customFormat="1" x14ac:dyDescent="0.25">
      <c r="A3388" s="21"/>
      <c r="B3388" s="35"/>
      <c r="C3388" s="36"/>
      <c r="D3388" s="21"/>
      <c r="E3388" s="37"/>
      <c r="F3388" s="38"/>
      <c r="G3388" s="38"/>
      <c r="H3388" s="38"/>
      <c r="I3388" s="39"/>
      <c r="J3388" s="39"/>
      <c r="K3388" s="40"/>
      <c r="L3388" s="41"/>
      <c r="M3388" s="41"/>
      <c r="N3388" s="38"/>
      <c r="O3388" s="38"/>
      <c r="P3388" s="38"/>
      <c r="Q3388" s="38"/>
      <c r="R3388" s="38"/>
      <c r="S3388" s="38"/>
      <c r="T3388" s="38"/>
      <c r="U3388" s="38"/>
      <c r="V3388" s="38"/>
      <c r="W3388" s="38"/>
      <c r="X3388" s="38"/>
      <c r="Y3388" s="38"/>
      <c r="Z3388" s="38"/>
      <c r="AA3388" s="39"/>
      <c r="AB3388" s="21"/>
      <c r="AD3388" s="38"/>
      <c r="AE3388" s="38"/>
    </row>
    <row r="3389" spans="1:31" s="43" customFormat="1" x14ac:dyDescent="0.25">
      <c r="A3389" s="21"/>
      <c r="B3389" s="35"/>
      <c r="C3389" s="36"/>
      <c r="D3389" s="21"/>
      <c r="E3389" s="37"/>
      <c r="F3389" s="38"/>
      <c r="G3389" s="38"/>
      <c r="H3389" s="38"/>
      <c r="I3389" s="39"/>
      <c r="J3389" s="39"/>
      <c r="K3389" s="40"/>
      <c r="L3389" s="41"/>
      <c r="M3389" s="41"/>
      <c r="N3389" s="38"/>
      <c r="O3389" s="38"/>
      <c r="P3389" s="38"/>
      <c r="Q3389" s="38"/>
      <c r="R3389" s="38"/>
      <c r="S3389" s="38"/>
      <c r="T3389" s="38"/>
      <c r="U3389" s="38"/>
      <c r="V3389" s="38"/>
      <c r="W3389" s="38"/>
      <c r="X3389" s="38"/>
      <c r="Y3389" s="38"/>
      <c r="Z3389" s="38"/>
      <c r="AA3389" s="39"/>
      <c r="AB3389" s="21"/>
      <c r="AD3389" s="38"/>
      <c r="AE3389" s="38"/>
    </row>
    <row r="3390" spans="1:31" s="43" customFormat="1" x14ac:dyDescent="0.25">
      <c r="A3390" s="21"/>
      <c r="B3390" s="35"/>
      <c r="C3390" s="36"/>
      <c r="D3390" s="21"/>
      <c r="E3390" s="37"/>
      <c r="F3390" s="38"/>
      <c r="G3390" s="38"/>
      <c r="H3390" s="38"/>
      <c r="I3390" s="39"/>
      <c r="J3390" s="39"/>
      <c r="K3390" s="40"/>
      <c r="L3390" s="41"/>
      <c r="M3390" s="41"/>
      <c r="N3390" s="38"/>
      <c r="O3390" s="38"/>
      <c r="P3390" s="38"/>
      <c r="Q3390" s="38"/>
      <c r="R3390" s="38"/>
      <c r="S3390" s="38"/>
      <c r="T3390" s="38"/>
      <c r="U3390" s="38"/>
      <c r="V3390" s="38"/>
      <c r="W3390" s="38"/>
      <c r="X3390" s="38"/>
      <c r="Y3390" s="38"/>
      <c r="Z3390" s="38"/>
      <c r="AA3390" s="39"/>
      <c r="AB3390" s="21"/>
      <c r="AD3390" s="38"/>
      <c r="AE3390" s="38"/>
    </row>
    <row r="3391" spans="1:31" s="43" customFormat="1" x14ac:dyDescent="0.25">
      <c r="A3391" s="21"/>
      <c r="B3391" s="35"/>
      <c r="C3391" s="36"/>
      <c r="D3391" s="21"/>
      <c r="E3391" s="37"/>
      <c r="F3391" s="38"/>
      <c r="G3391" s="38"/>
      <c r="H3391" s="38"/>
      <c r="I3391" s="39"/>
      <c r="J3391" s="39"/>
      <c r="K3391" s="40"/>
      <c r="L3391" s="41"/>
      <c r="M3391" s="41"/>
      <c r="N3391" s="38"/>
      <c r="O3391" s="38"/>
      <c r="P3391" s="38"/>
      <c r="Q3391" s="38"/>
      <c r="R3391" s="38"/>
      <c r="S3391" s="38"/>
      <c r="T3391" s="38"/>
      <c r="U3391" s="38"/>
      <c r="V3391" s="38"/>
      <c r="W3391" s="38"/>
      <c r="X3391" s="38"/>
      <c r="Y3391" s="38"/>
      <c r="Z3391" s="38"/>
      <c r="AA3391" s="39"/>
      <c r="AB3391" s="21"/>
      <c r="AD3391" s="38"/>
      <c r="AE3391" s="38"/>
    </row>
    <row r="3528" spans="1:31" s="7" customFormat="1" x14ac:dyDescent="0.25">
      <c r="A3528" s="21"/>
      <c r="B3528" s="35"/>
      <c r="C3528" s="36"/>
      <c r="D3528" s="21"/>
      <c r="E3528" s="37"/>
      <c r="F3528" s="38"/>
      <c r="G3528" s="38"/>
      <c r="H3528" s="38"/>
      <c r="I3528" s="39"/>
      <c r="J3528" s="39"/>
      <c r="K3528" s="40"/>
      <c r="L3528" s="41"/>
      <c r="M3528" s="41"/>
      <c r="N3528" s="38"/>
      <c r="O3528" s="38"/>
      <c r="P3528" s="38"/>
      <c r="Q3528" s="38"/>
      <c r="R3528" s="38"/>
      <c r="S3528" s="38"/>
      <c r="T3528" s="38"/>
      <c r="U3528" s="38"/>
      <c r="V3528" s="38"/>
      <c r="W3528" s="38"/>
      <c r="X3528" s="38"/>
      <c r="Y3528" s="38"/>
      <c r="Z3528" s="38"/>
      <c r="AA3528" s="39"/>
      <c r="AB3528" s="21"/>
      <c r="AD3528" s="38"/>
      <c r="AE3528" s="38"/>
    </row>
    <row r="3529" spans="1:31" s="7" customFormat="1" x14ac:dyDescent="0.25">
      <c r="A3529" s="21"/>
      <c r="B3529" s="35"/>
      <c r="C3529" s="36"/>
      <c r="D3529" s="21"/>
      <c r="E3529" s="37"/>
      <c r="F3529" s="38"/>
      <c r="G3529" s="38"/>
      <c r="H3529" s="38"/>
      <c r="I3529" s="39"/>
      <c r="J3529" s="39"/>
      <c r="K3529" s="40"/>
      <c r="L3529" s="41"/>
      <c r="M3529" s="41"/>
      <c r="N3529" s="38"/>
      <c r="O3529" s="38"/>
      <c r="P3529" s="38"/>
      <c r="Q3529" s="38"/>
      <c r="R3529" s="38"/>
      <c r="S3529" s="38"/>
      <c r="T3529" s="38"/>
      <c r="U3529" s="38"/>
      <c r="V3529" s="38"/>
      <c r="W3529" s="38"/>
      <c r="X3529" s="38"/>
      <c r="Y3529" s="38"/>
      <c r="Z3529" s="38"/>
      <c r="AA3529" s="39"/>
      <c r="AB3529" s="21"/>
      <c r="AD3529" s="38"/>
      <c r="AE3529" s="38"/>
    </row>
    <row r="3530" spans="1:31" s="7" customFormat="1" x14ac:dyDescent="0.25">
      <c r="A3530" s="21"/>
      <c r="B3530" s="35"/>
      <c r="C3530" s="36"/>
      <c r="D3530" s="21"/>
      <c r="E3530" s="37"/>
      <c r="F3530" s="38"/>
      <c r="G3530" s="38"/>
      <c r="H3530" s="38"/>
      <c r="I3530" s="39"/>
      <c r="J3530" s="39"/>
      <c r="K3530" s="40"/>
      <c r="L3530" s="41"/>
      <c r="M3530" s="41"/>
      <c r="N3530" s="38"/>
      <c r="O3530" s="38"/>
      <c r="P3530" s="38"/>
      <c r="Q3530" s="38"/>
      <c r="R3530" s="38"/>
      <c r="S3530" s="38"/>
      <c r="T3530" s="38"/>
      <c r="U3530" s="38"/>
      <c r="V3530" s="38"/>
      <c r="W3530" s="38"/>
      <c r="X3530" s="38"/>
      <c r="Y3530" s="38"/>
      <c r="Z3530" s="38"/>
      <c r="AA3530" s="39"/>
      <c r="AB3530" s="21"/>
      <c r="AD3530" s="38"/>
      <c r="AE3530" s="38"/>
    </row>
    <row r="3531" spans="1:31" s="7" customFormat="1" x14ac:dyDescent="0.25">
      <c r="A3531" s="21"/>
      <c r="B3531" s="35"/>
      <c r="C3531" s="36"/>
      <c r="D3531" s="21"/>
      <c r="E3531" s="37"/>
      <c r="F3531" s="38"/>
      <c r="G3531" s="38"/>
      <c r="H3531" s="38"/>
      <c r="I3531" s="39"/>
      <c r="J3531" s="39"/>
      <c r="K3531" s="40"/>
      <c r="L3531" s="41"/>
      <c r="M3531" s="41"/>
      <c r="N3531" s="38"/>
      <c r="O3531" s="38"/>
      <c r="P3531" s="38"/>
      <c r="Q3531" s="38"/>
      <c r="R3531" s="38"/>
      <c r="S3531" s="38"/>
      <c r="T3531" s="38"/>
      <c r="U3531" s="38"/>
      <c r="V3531" s="38"/>
      <c r="W3531" s="38"/>
      <c r="X3531" s="38"/>
      <c r="Y3531" s="38"/>
      <c r="Z3531" s="38"/>
      <c r="AA3531" s="39"/>
      <c r="AB3531" s="21"/>
      <c r="AD3531" s="38"/>
      <c r="AE3531" s="38"/>
    </row>
    <row r="3532" spans="1:31" s="7" customFormat="1" x14ac:dyDescent="0.25">
      <c r="A3532" s="21"/>
      <c r="B3532" s="35"/>
      <c r="C3532" s="36"/>
      <c r="D3532" s="21"/>
      <c r="E3532" s="37"/>
      <c r="F3532" s="38"/>
      <c r="G3532" s="38"/>
      <c r="H3532" s="38"/>
      <c r="I3532" s="39"/>
      <c r="J3532" s="39"/>
      <c r="K3532" s="40"/>
      <c r="L3532" s="41"/>
      <c r="M3532" s="41"/>
      <c r="N3532" s="38"/>
      <c r="O3532" s="38"/>
      <c r="P3532" s="38"/>
      <c r="Q3532" s="38"/>
      <c r="R3532" s="38"/>
      <c r="S3532" s="38"/>
      <c r="T3532" s="38"/>
      <c r="U3532" s="38"/>
      <c r="V3532" s="38"/>
      <c r="W3532" s="38"/>
      <c r="X3532" s="38"/>
      <c r="Y3532" s="38"/>
      <c r="Z3532" s="38"/>
      <c r="AA3532" s="39"/>
      <c r="AB3532" s="21"/>
      <c r="AD3532" s="38"/>
      <c r="AE3532" s="38"/>
    </row>
    <row r="3533" spans="1:31" s="7" customFormat="1" x14ac:dyDescent="0.25">
      <c r="A3533" s="21"/>
      <c r="B3533" s="35"/>
      <c r="C3533" s="36"/>
      <c r="D3533" s="21"/>
      <c r="E3533" s="37"/>
      <c r="F3533" s="38"/>
      <c r="G3533" s="38"/>
      <c r="H3533" s="38"/>
      <c r="I3533" s="39"/>
      <c r="J3533" s="39"/>
      <c r="K3533" s="40"/>
      <c r="L3533" s="41"/>
      <c r="M3533" s="41"/>
      <c r="N3533" s="38"/>
      <c r="O3533" s="38"/>
      <c r="P3533" s="38"/>
      <c r="Q3533" s="38"/>
      <c r="R3533" s="38"/>
      <c r="S3533" s="38"/>
      <c r="T3533" s="38"/>
      <c r="U3533" s="38"/>
      <c r="V3533" s="38"/>
      <c r="W3533" s="38"/>
      <c r="X3533" s="38"/>
      <c r="Y3533" s="38"/>
      <c r="Z3533" s="38"/>
      <c r="AA3533" s="39"/>
      <c r="AB3533" s="21"/>
      <c r="AD3533" s="38"/>
      <c r="AE3533" s="38"/>
    </row>
    <row r="3534" spans="1:31" s="7" customFormat="1" x14ac:dyDescent="0.25">
      <c r="A3534" s="21"/>
      <c r="B3534" s="35"/>
      <c r="C3534" s="36"/>
      <c r="D3534" s="21"/>
      <c r="E3534" s="37"/>
      <c r="F3534" s="38"/>
      <c r="G3534" s="38"/>
      <c r="H3534" s="38"/>
      <c r="I3534" s="39"/>
      <c r="J3534" s="39"/>
      <c r="K3534" s="40"/>
      <c r="L3534" s="41"/>
      <c r="M3534" s="41"/>
      <c r="N3534" s="38"/>
      <c r="O3534" s="38"/>
      <c r="P3534" s="38"/>
      <c r="Q3534" s="38"/>
      <c r="R3534" s="38"/>
      <c r="S3534" s="38"/>
      <c r="T3534" s="38"/>
      <c r="U3534" s="38"/>
      <c r="V3534" s="38"/>
      <c r="W3534" s="38"/>
      <c r="X3534" s="38"/>
      <c r="Y3534" s="38"/>
      <c r="Z3534" s="38"/>
      <c r="AA3534" s="39"/>
      <c r="AB3534" s="21"/>
      <c r="AD3534" s="38"/>
      <c r="AE3534" s="38"/>
    </row>
    <row r="3535" spans="1:31" s="7" customFormat="1" x14ac:dyDescent="0.25">
      <c r="A3535" s="21"/>
      <c r="B3535" s="35"/>
      <c r="C3535" s="36"/>
      <c r="D3535" s="21"/>
      <c r="E3535" s="37"/>
      <c r="F3535" s="38"/>
      <c r="G3535" s="38"/>
      <c r="H3535" s="38"/>
      <c r="I3535" s="39"/>
      <c r="J3535" s="39"/>
      <c r="K3535" s="40"/>
      <c r="L3535" s="41"/>
      <c r="M3535" s="41"/>
      <c r="N3535" s="38"/>
      <c r="O3535" s="38"/>
      <c r="P3535" s="38"/>
      <c r="Q3535" s="38"/>
      <c r="R3535" s="38"/>
      <c r="S3535" s="38"/>
      <c r="T3535" s="38"/>
      <c r="U3535" s="38"/>
      <c r="V3535" s="38"/>
      <c r="W3535" s="38"/>
      <c r="X3535" s="38"/>
      <c r="Y3535" s="38"/>
      <c r="Z3535" s="38"/>
      <c r="AA3535" s="39"/>
      <c r="AB3535" s="21"/>
      <c r="AD3535" s="38"/>
      <c r="AE3535" s="38"/>
    </row>
    <row r="3536" spans="1:31" s="7" customFormat="1" x14ac:dyDescent="0.25">
      <c r="A3536" s="21"/>
      <c r="B3536" s="35"/>
      <c r="C3536" s="36"/>
      <c r="D3536" s="21"/>
      <c r="E3536" s="37"/>
      <c r="F3536" s="38"/>
      <c r="G3536" s="38"/>
      <c r="H3536" s="38"/>
      <c r="I3536" s="39"/>
      <c r="J3536" s="39"/>
      <c r="K3536" s="40"/>
      <c r="L3536" s="41"/>
      <c r="M3536" s="41"/>
      <c r="N3536" s="38"/>
      <c r="O3536" s="38"/>
      <c r="P3536" s="38"/>
      <c r="Q3536" s="38"/>
      <c r="R3536" s="38"/>
      <c r="S3536" s="38"/>
      <c r="T3536" s="38"/>
      <c r="U3536" s="38"/>
      <c r="V3536" s="38"/>
      <c r="W3536" s="38"/>
      <c r="X3536" s="38"/>
      <c r="Y3536" s="38"/>
      <c r="Z3536" s="38"/>
      <c r="AA3536" s="39"/>
      <c r="AB3536" s="21"/>
      <c r="AD3536" s="38"/>
      <c r="AE3536" s="38"/>
    </row>
    <row r="3537" spans="1:31" s="7" customFormat="1" x14ac:dyDescent="0.25">
      <c r="A3537" s="21"/>
      <c r="B3537" s="35"/>
      <c r="C3537" s="36"/>
      <c r="D3537" s="21"/>
      <c r="E3537" s="37"/>
      <c r="F3537" s="38"/>
      <c r="G3537" s="38"/>
      <c r="H3537" s="38"/>
      <c r="I3537" s="39"/>
      <c r="J3537" s="39"/>
      <c r="K3537" s="40"/>
      <c r="L3537" s="41"/>
      <c r="M3537" s="41"/>
      <c r="N3537" s="38"/>
      <c r="O3537" s="38"/>
      <c r="P3537" s="38"/>
      <c r="Q3537" s="38"/>
      <c r="R3537" s="38"/>
      <c r="S3537" s="38"/>
      <c r="T3537" s="38"/>
      <c r="U3537" s="38"/>
      <c r="V3537" s="38"/>
      <c r="W3537" s="38"/>
      <c r="X3537" s="38"/>
      <c r="Y3537" s="38"/>
      <c r="Z3537" s="38"/>
      <c r="AA3537" s="39"/>
      <c r="AB3537" s="21"/>
      <c r="AD3537" s="38"/>
      <c r="AE3537" s="38"/>
    </row>
    <row r="3538" spans="1:31" s="7" customFormat="1" x14ac:dyDescent="0.25">
      <c r="A3538" s="21"/>
      <c r="B3538" s="35"/>
      <c r="C3538" s="36"/>
      <c r="D3538" s="21"/>
      <c r="E3538" s="37"/>
      <c r="F3538" s="38"/>
      <c r="G3538" s="38"/>
      <c r="H3538" s="38"/>
      <c r="I3538" s="39"/>
      <c r="J3538" s="39"/>
      <c r="K3538" s="40"/>
      <c r="L3538" s="41"/>
      <c r="M3538" s="41"/>
      <c r="N3538" s="38"/>
      <c r="O3538" s="38"/>
      <c r="P3538" s="38"/>
      <c r="Q3538" s="38"/>
      <c r="R3538" s="38"/>
      <c r="S3538" s="38"/>
      <c r="T3538" s="38"/>
      <c r="U3538" s="38"/>
      <c r="V3538" s="38"/>
      <c r="W3538" s="38"/>
      <c r="X3538" s="38"/>
      <c r="Y3538" s="38"/>
      <c r="Z3538" s="38"/>
      <c r="AA3538" s="39"/>
      <c r="AB3538" s="21"/>
      <c r="AD3538" s="38"/>
      <c r="AE3538" s="38"/>
    </row>
    <row r="3539" spans="1:31" s="7" customFormat="1" x14ac:dyDescent="0.25">
      <c r="A3539" s="21"/>
      <c r="B3539" s="35"/>
      <c r="C3539" s="36"/>
      <c r="D3539" s="21"/>
      <c r="E3539" s="37"/>
      <c r="F3539" s="38"/>
      <c r="G3539" s="38"/>
      <c r="H3539" s="38"/>
      <c r="I3539" s="39"/>
      <c r="J3539" s="39"/>
      <c r="K3539" s="40"/>
      <c r="L3539" s="41"/>
      <c r="M3539" s="41"/>
      <c r="N3539" s="38"/>
      <c r="O3539" s="38"/>
      <c r="P3539" s="38"/>
      <c r="Q3539" s="38"/>
      <c r="R3539" s="38"/>
      <c r="S3539" s="38"/>
      <c r="T3539" s="38"/>
      <c r="U3539" s="38"/>
      <c r="V3539" s="38"/>
      <c r="W3539" s="38"/>
      <c r="X3539" s="38"/>
      <c r="Y3539" s="38"/>
      <c r="Z3539" s="38"/>
      <c r="AA3539" s="39"/>
      <c r="AB3539" s="21"/>
      <c r="AD3539" s="38"/>
      <c r="AE3539" s="38"/>
    </row>
    <row r="3540" spans="1:31" s="7" customFormat="1" x14ac:dyDescent="0.25">
      <c r="A3540" s="21"/>
      <c r="B3540" s="35"/>
      <c r="C3540" s="36"/>
      <c r="D3540" s="21"/>
      <c r="E3540" s="37"/>
      <c r="F3540" s="38"/>
      <c r="G3540" s="38"/>
      <c r="H3540" s="38"/>
      <c r="I3540" s="39"/>
      <c r="J3540" s="39"/>
      <c r="K3540" s="40"/>
      <c r="L3540" s="41"/>
      <c r="M3540" s="41"/>
      <c r="N3540" s="38"/>
      <c r="O3540" s="38"/>
      <c r="P3540" s="38"/>
      <c r="Q3540" s="38"/>
      <c r="R3540" s="38"/>
      <c r="S3540" s="38"/>
      <c r="T3540" s="38"/>
      <c r="U3540" s="38"/>
      <c r="V3540" s="38"/>
      <c r="W3540" s="38"/>
      <c r="X3540" s="38"/>
      <c r="Y3540" s="38"/>
      <c r="Z3540" s="38"/>
      <c r="AA3540" s="39"/>
      <c r="AB3540" s="21"/>
      <c r="AD3540" s="38"/>
      <c r="AE3540" s="38"/>
    </row>
    <row r="3541" spans="1:31" s="7" customFormat="1" x14ac:dyDescent="0.25">
      <c r="A3541" s="21"/>
      <c r="B3541" s="35"/>
      <c r="C3541" s="36"/>
      <c r="D3541" s="21"/>
      <c r="E3541" s="37"/>
      <c r="F3541" s="38"/>
      <c r="G3541" s="38"/>
      <c r="H3541" s="38"/>
      <c r="I3541" s="39"/>
      <c r="J3541" s="39"/>
      <c r="K3541" s="40"/>
      <c r="L3541" s="41"/>
      <c r="M3541" s="41"/>
      <c r="N3541" s="38"/>
      <c r="O3541" s="38"/>
      <c r="P3541" s="38"/>
      <c r="Q3541" s="38"/>
      <c r="R3541" s="38"/>
      <c r="S3541" s="38"/>
      <c r="T3541" s="38"/>
      <c r="U3541" s="38"/>
      <c r="V3541" s="38"/>
      <c r="W3541" s="38"/>
      <c r="X3541" s="38"/>
      <c r="Y3541" s="38"/>
      <c r="Z3541" s="38"/>
      <c r="AA3541" s="39"/>
      <c r="AB3541" s="21"/>
      <c r="AD3541" s="38"/>
      <c r="AE3541" s="38"/>
    </row>
    <row r="3542" spans="1:31" s="7" customFormat="1" x14ac:dyDescent="0.25">
      <c r="A3542" s="21"/>
      <c r="B3542" s="35"/>
      <c r="C3542" s="36"/>
      <c r="D3542" s="21"/>
      <c r="E3542" s="37"/>
      <c r="F3542" s="38"/>
      <c r="G3542" s="38"/>
      <c r="H3542" s="38"/>
      <c r="I3542" s="39"/>
      <c r="J3542" s="39"/>
      <c r="K3542" s="40"/>
      <c r="L3542" s="41"/>
      <c r="M3542" s="41"/>
      <c r="N3542" s="38"/>
      <c r="O3542" s="38"/>
      <c r="P3542" s="38"/>
      <c r="Q3542" s="38"/>
      <c r="R3542" s="38"/>
      <c r="S3542" s="38"/>
      <c r="T3542" s="38"/>
      <c r="U3542" s="38"/>
      <c r="V3542" s="38"/>
      <c r="W3542" s="38"/>
      <c r="X3542" s="38"/>
      <c r="Y3542" s="38"/>
      <c r="Z3542" s="38"/>
      <c r="AA3542" s="39"/>
      <c r="AB3542" s="21"/>
      <c r="AD3542" s="38"/>
      <c r="AE3542" s="38"/>
    </row>
    <row r="3543" spans="1:31" s="7" customFormat="1" x14ac:dyDescent="0.25">
      <c r="A3543" s="21"/>
      <c r="B3543" s="35"/>
      <c r="C3543" s="36"/>
      <c r="D3543" s="21"/>
      <c r="E3543" s="37"/>
      <c r="F3543" s="38"/>
      <c r="G3543" s="38"/>
      <c r="H3543" s="38"/>
      <c r="I3543" s="39"/>
      <c r="J3543" s="39"/>
      <c r="K3543" s="40"/>
      <c r="L3543" s="41"/>
      <c r="M3543" s="41"/>
      <c r="N3543" s="38"/>
      <c r="O3543" s="38"/>
      <c r="P3543" s="38"/>
      <c r="Q3543" s="38"/>
      <c r="R3543" s="38"/>
      <c r="S3543" s="38"/>
      <c r="T3543" s="38"/>
      <c r="U3543" s="38"/>
      <c r="V3543" s="38"/>
      <c r="W3543" s="38"/>
      <c r="X3543" s="38"/>
      <c r="Y3543" s="38"/>
      <c r="Z3543" s="38"/>
      <c r="AA3543" s="39"/>
      <c r="AB3543" s="21"/>
      <c r="AD3543" s="38"/>
      <c r="AE3543" s="38"/>
    </row>
    <row r="3544" spans="1:31" s="7" customFormat="1" x14ac:dyDescent="0.25">
      <c r="A3544" s="21"/>
      <c r="B3544" s="35"/>
      <c r="C3544" s="36"/>
      <c r="D3544" s="21"/>
      <c r="E3544" s="37"/>
      <c r="F3544" s="38"/>
      <c r="G3544" s="38"/>
      <c r="H3544" s="38"/>
      <c r="I3544" s="39"/>
      <c r="J3544" s="39"/>
      <c r="K3544" s="40"/>
      <c r="L3544" s="41"/>
      <c r="M3544" s="41"/>
      <c r="N3544" s="38"/>
      <c r="O3544" s="38"/>
      <c r="P3544" s="38"/>
      <c r="Q3544" s="38"/>
      <c r="R3544" s="38"/>
      <c r="S3544" s="38"/>
      <c r="T3544" s="38"/>
      <c r="U3544" s="38"/>
      <c r="V3544" s="38"/>
      <c r="W3544" s="38"/>
      <c r="X3544" s="38"/>
      <c r="Y3544" s="38"/>
      <c r="Z3544" s="38"/>
      <c r="AA3544" s="39"/>
      <c r="AB3544" s="21"/>
      <c r="AD3544" s="38"/>
      <c r="AE3544" s="38"/>
    </row>
    <row r="3545" spans="1:31" s="7" customFormat="1" x14ac:dyDescent="0.25">
      <c r="A3545" s="21"/>
      <c r="B3545" s="35"/>
      <c r="C3545" s="36"/>
      <c r="D3545" s="21"/>
      <c r="E3545" s="37"/>
      <c r="F3545" s="38"/>
      <c r="G3545" s="38"/>
      <c r="H3545" s="38"/>
      <c r="I3545" s="39"/>
      <c r="J3545" s="39"/>
      <c r="K3545" s="40"/>
      <c r="L3545" s="41"/>
      <c r="M3545" s="41"/>
      <c r="N3545" s="38"/>
      <c r="O3545" s="38"/>
      <c r="P3545" s="38"/>
      <c r="Q3545" s="38"/>
      <c r="R3545" s="38"/>
      <c r="S3545" s="38"/>
      <c r="T3545" s="38"/>
      <c r="U3545" s="38"/>
      <c r="V3545" s="38"/>
      <c r="W3545" s="38"/>
      <c r="X3545" s="38"/>
      <c r="Y3545" s="38"/>
      <c r="Z3545" s="38"/>
      <c r="AA3545" s="39"/>
      <c r="AB3545" s="21"/>
      <c r="AD3545" s="38"/>
      <c r="AE3545" s="38"/>
    </row>
    <row r="3546" spans="1:31" s="7" customFormat="1" x14ac:dyDescent="0.25">
      <c r="A3546" s="21"/>
      <c r="B3546" s="35"/>
      <c r="C3546" s="36"/>
      <c r="D3546" s="21"/>
      <c r="E3546" s="37"/>
      <c r="F3546" s="38"/>
      <c r="G3546" s="38"/>
      <c r="H3546" s="38"/>
      <c r="I3546" s="39"/>
      <c r="J3546" s="39"/>
      <c r="K3546" s="40"/>
      <c r="L3546" s="41"/>
      <c r="M3546" s="41"/>
      <c r="N3546" s="38"/>
      <c r="O3546" s="38"/>
      <c r="P3546" s="38"/>
      <c r="Q3546" s="38"/>
      <c r="R3546" s="38"/>
      <c r="S3546" s="38"/>
      <c r="T3546" s="38"/>
      <c r="U3546" s="38"/>
      <c r="V3546" s="38"/>
      <c r="W3546" s="38"/>
      <c r="X3546" s="38"/>
      <c r="Y3546" s="38"/>
      <c r="Z3546" s="38"/>
      <c r="AA3546" s="39"/>
      <c r="AB3546" s="21"/>
      <c r="AD3546" s="38"/>
      <c r="AE3546" s="38"/>
    </row>
    <row r="3547" spans="1:31" s="7" customFormat="1" x14ac:dyDescent="0.25">
      <c r="A3547" s="21"/>
      <c r="B3547" s="35"/>
      <c r="C3547" s="36"/>
      <c r="D3547" s="21"/>
      <c r="E3547" s="37"/>
      <c r="F3547" s="38"/>
      <c r="G3547" s="38"/>
      <c r="H3547" s="38"/>
      <c r="I3547" s="39"/>
      <c r="J3547" s="39"/>
      <c r="K3547" s="40"/>
      <c r="L3547" s="41"/>
      <c r="M3547" s="41"/>
      <c r="N3547" s="38"/>
      <c r="O3547" s="38"/>
      <c r="P3547" s="38"/>
      <c r="Q3547" s="38"/>
      <c r="R3547" s="38"/>
      <c r="S3547" s="38"/>
      <c r="T3547" s="38"/>
      <c r="U3547" s="38"/>
      <c r="V3547" s="38"/>
      <c r="W3547" s="38"/>
      <c r="X3547" s="38"/>
      <c r="Y3547" s="38"/>
      <c r="Z3547" s="38"/>
      <c r="AA3547" s="39"/>
      <c r="AB3547" s="21"/>
      <c r="AD3547" s="38"/>
      <c r="AE3547" s="38"/>
    </row>
    <row r="3548" spans="1:31" s="7" customFormat="1" x14ac:dyDescent="0.25">
      <c r="A3548" s="21"/>
      <c r="B3548" s="35"/>
      <c r="C3548" s="36"/>
      <c r="D3548" s="21"/>
      <c r="E3548" s="37"/>
      <c r="F3548" s="38"/>
      <c r="G3548" s="38"/>
      <c r="H3548" s="38"/>
      <c r="I3548" s="39"/>
      <c r="J3548" s="39"/>
      <c r="K3548" s="40"/>
      <c r="L3548" s="41"/>
      <c r="M3548" s="41"/>
      <c r="N3548" s="38"/>
      <c r="O3548" s="38"/>
      <c r="P3548" s="38"/>
      <c r="Q3548" s="38"/>
      <c r="R3548" s="38"/>
      <c r="S3548" s="38"/>
      <c r="T3548" s="38"/>
      <c r="U3548" s="38"/>
      <c r="V3548" s="38"/>
      <c r="W3548" s="38"/>
      <c r="X3548" s="38"/>
      <c r="Y3548" s="38"/>
      <c r="Z3548" s="38"/>
      <c r="AA3548" s="39"/>
      <c r="AB3548" s="21"/>
      <c r="AD3548" s="38"/>
      <c r="AE3548" s="38"/>
    </row>
    <row r="3549" spans="1:31" s="7" customFormat="1" x14ac:dyDescent="0.25">
      <c r="A3549" s="21"/>
      <c r="B3549" s="35"/>
      <c r="C3549" s="36"/>
      <c r="D3549" s="21"/>
      <c r="E3549" s="37"/>
      <c r="F3549" s="38"/>
      <c r="G3549" s="38"/>
      <c r="H3549" s="38"/>
      <c r="I3549" s="39"/>
      <c r="J3549" s="39"/>
      <c r="K3549" s="40"/>
      <c r="L3549" s="41"/>
      <c r="M3549" s="41"/>
      <c r="N3549" s="38"/>
      <c r="O3549" s="38"/>
      <c r="P3549" s="38"/>
      <c r="Q3549" s="38"/>
      <c r="R3549" s="38"/>
      <c r="S3549" s="38"/>
      <c r="T3549" s="38"/>
      <c r="U3549" s="38"/>
      <c r="V3549" s="38"/>
      <c r="W3549" s="38"/>
      <c r="X3549" s="38"/>
      <c r="Y3549" s="38"/>
      <c r="Z3549" s="38"/>
      <c r="AA3549" s="39"/>
      <c r="AB3549" s="21"/>
      <c r="AD3549" s="38"/>
      <c r="AE3549" s="38"/>
    </row>
    <row r="3550" spans="1:31" s="7" customFormat="1" x14ac:dyDescent="0.25">
      <c r="A3550" s="21"/>
      <c r="B3550" s="35"/>
      <c r="C3550" s="36"/>
      <c r="D3550" s="21"/>
      <c r="E3550" s="37"/>
      <c r="F3550" s="38"/>
      <c r="G3550" s="38"/>
      <c r="H3550" s="38"/>
      <c r="I3550" s="39"/>
      <c r="J3550" s="39"/>
      <c r="K3550" s="40"/>
      <c r="L3550" s="41"/>
      <c r="M3550" s="41"/>
      <c r="N3550" s="38"/>
      <c r="O3550" s="38"/>
      <c r="P3550" s="38"/>
      <c r="Q3550" s="38"/>
      <c r="R3550" s="38"/>
      <c r="S3550" s="38"/>
      <c r="T3550" s="38"/>
      <c r="U3550" s="38"/>
      <c r="V3550" s="38"/>
      <c r="W3550" s="38"/>
      <c r="X3550" s="38"/>
      <c r="Y3550" s="38"/>
      <c r="Z3550" s="38"/>
      <c r="AA3550" s="39"/>
      <c r="AB3550" s="21"/>
      <c r="AD3550" s="38"/>
      <c r="AE3550" s="38"/>
    </row>
    <row r="3551" spans="1:31" s="7" customFormat="1" x14ac:dyDescent="0.25">
      <c r="A3551" s="21"/>
      <c r="B3551" s="35"/>
      <c r="C3551" s="36"/>
      <c r="D3551" s="21"/>
      <c r="E3551" s="37"/>
      <c r="F3551" s="38"/>
      <c r="G3551" s="38"/>
      <c r="H3551" s="38"/>
      <c r="I3551" s="39"/>
      <c r="J3551" s="39"/>
      <c r="K3551" s="40"/>
      <c r="L3551" s="41"/>
      <c r="M3551" s="41"/>
      <c r="N3551" s="38"/>
      <c r="O3551" s="38"/>
      <c r="P3551" s="38"/>
      <c r="Q3551" s="38"/>
      <c r="R3551" s="38"/>
      <c r="S3551" s="38"/>
      <c r="T3551" s="38"/>
      <c r="U3551" s="38"/>
      <c r="V3551" s="38"/>
      <c r="W3551" s="38"/>
      <c r="X3551" s="38"/>
      <c r="Y3551" s="38"/>
      <c r="Z3551" s="38"/>
      <c r="AA3551" s="39"/>
      <c r="AB3551" s="21"/>
      <c r="AD3551" s="38"/>
      <c r="AE3551" s="38"/>
    </row>
    <row r="3552" spans="1:31" s="7" customFormat="1" x14ac:dyDescent="0.25">
      <c r="A3552" s="21"/>
      <c r="B3552" s="35"/>
      <c r="C3552" s="36"/>
      <c r="D3552" s="21"/>
      <c r="E3552" s="37"/>
      <c r="F3552" s="38"/>
      <c r="G3552" s="38"/>
      <c r="H3552" s="38"/>
      <c r="I3552" s="39"/>
      <c r="J3552" s="39"/>
      <c r="K3552" s="40"/>
      <c r="L3552" s="41"/>
      <c r="M3552" s="41"/>
      <c r="N3552" s="38"/>
      <c r="O3552" s="38"/>
      <c r="P3552" s="38"/>
      <c r="Q3552" s="38"/>
      <c r="R3552" s="38"/>
      <c r="S3552" s="38"/>
      <c r="T3552" s="38"/>
      <c r="U3552" s="38"/>
      <c r="V3552" s="38"/>
      <c r="W3552" s="38"/>
      <c r="X3552" s="38"/>
      <c r="Y3552" s="38"/>
      <c r="Z3552" s="38"/>
      <c r="AA3552" s="39"/>
      <c r="AB3552" s="21"/>
      <c r="AD3552" s="38"/>
      <c r="AE3552" s="38"/>
    </row>
    <row r="3553" spans="1:31" s="7" customFormat="1" x14ac:dyDescent="0.25">
      <c r="A3553" s="21"/>
      <c r="B3553" s="35"/>
      <c r="C3553" s="36"/>
      <c r="D3553" s="21"/>
      <c r="E3553" s="37"/>
      <c r="F3553" s="38"/>
      <c r="G3553" s="38"/>
      <c r="H3553" s="38"/>
      <c r="I3553" s="39"/>
      <c r="J3553" s="39"/>
      <c r="K3553" s="40"/>
      <c r="L3553" s="41"/>
      <c r="M3553" s="41"/>
      <c r="N3553" s="38"/>
      <c r="O3553" s="38"/>
      <c r="P3553" s="38"/>
      <c r="Q3553" s="38"/>
      <c r="R3553" s="38"/>
      <c r="S3553" s="38"/>
      <c r="T3553" s="38"/>
      <c r="U3553" s="38"/>
      <c r="V3553" s="38"/>
      <c r="W3553" s="38"/>
      <c r="X3553" s="38"/>
      <c r="Y3553" s="38"/>
      <c r="Z3553" s="38"/>
      <c r="AA3553" s="39"/>
      <c r="AB3553" s="21"/>
      <c r="AD3553" s="38"/>
      <c r="AE3553" s="38"/>
    </row>
    <row r="3554" spans="1:31" s="7" customFormat="1" x14ac:dyDescent="0.25">
      <c r="A3554" s="21"/>
      <c r="B3554" s="35"/>
      <c r="C3554" s="36"/>
      <c r="D3554" s="21"/>
      <c r="E3554" s="37"/>
      <c r="F3554" s="38"/>
      <c r="G3554" s="38"/>
      <c r="H3554" s="38"/>
      <c r="I3554" s="39"/>
      <c r="J3554" s="39"/>
      <c r="K3554" s="40"/>
      <c r="L3554" s="41"/>
      <c r="M3554" s="41"/>
      <c r="N3554" s="38"/>
      <c r="O3554" s="38"/>
      <c r="P3554" s="38"/>
      <c r="Q3554" s="38"/>
      <c r="R3554" s="38"/>
      <c r="S3554" s="38"/>
      <c r="T3554" s="38"/>
      <c r="U3554" s="38"/>
      <c r="V3554" s="38"/>
      <c r="W3554" s="38"/>
      <c r="X3554" s="38"/>
      <c r="Y3554" s="38"/>
      <c r="Z3554" s="38"/>
      <c r="AA3554" s="39"/>
      <c r="AB3554" s="21"/>
      <c r="AD3554" s="38"/>
      <c r="AE3554" s="38"/>
    </row>
    <row r="3555" spans="1:31" s="7" customFormat="1" x14ac:dyDescent="0.25">
      <c r="A3555" s="21"/>
      <c r="B3555" s="35"/>
      <c r="C3555" s="36"/>
      <c r="D3555" s="21"/>
      <c r="E3555" s="37"/>
      <c r="F3555" s="38"/>
      <c r="G3555" s="38"/>
      <c r="H3555" s="38"/>
      <c r="I3555" s="39"/>
      <c r="J3555" s="39"/>
      <c r="K3555" s="40"/>
      <c r="L3555" s="41"/>
      <c r="M3555" s="41"/>
      <c r="N3555" s="38"/>
      <c r="O3555" s="38"/>
      <c r="P3555" s="38"/>
      <c r="Q3555" s="38"/>
      <c r="R3555" s="38"/>
      <c r="S3555" s="38"/>
      <c r="T3555" s="38"/>
      <c r="U3555" s="38"/>
      <c r="V3555" s="38"/>
      <c r="W3555" s="38"/>
      <c r="X3555" s="38"/>
      <c r="Y3555" s="38"/>
      <c r="Z3555" s="38"/>
      <c r="AA3555" s="39"/>
      <c r="AB3555" s="21"/>
      <c r="AD3555" s="38"/>
      <c r="AE3555" s="38"/>
    </row>
    <row r="3556" spans="1:31" s="7" customFormat="1" x14ac:dyDescent="0.25">
      <c r="A3556" s="21"/>
      <c r="B3556" s="35"/>
      <c r="C3556" s="36"/>
      <c r="D3556" s="21"/>
      <c r="E3556" s="37"/>
      <c r="F3556" s="38"/>
      <c r="G3556" s="38"/>
      <c r="H3556" s="38"/>
      <c r="I3556" s="39"/>
      <c r="J3556" s="39"/>
      <c r="K3556" s="40"/>
      <c r="L3556" s="41"/>
      <c r="M3556" s="41"/>
      <c r="N3556" s="38"/>
      <c r="O3556" s="38"/>
      <c r="P3556" s="38"/>
      <c r="Q3556" s="38"/>
      <c r="R3556" s="38"/>
      <c r="S3556" s="38"/>
      <c r="T3556" s="38"/>
      <c r="U3556" s="38"/>
      <c r="V3556" s="38"/>
      <c r="W3556" s="38"/>
      <c r="X3556" s="38"/>
      <c r="Y3556" s="38"/>
      <c r="Z3556" s="38"/>
      <c r="AA3556" s="39"/>
      <c r="AB3556" s="21"/>
      <c r="AD3556" s="38"/>
      <c r="AE3556" s="38"/>
    </row>
    <row r="3557" spans="1:31" s="7" customFormat="1" x14ac:dyDescent="0.25">
      <c r="A3557" s="21"/>
      <c r="B3557" s="35"/>
      <c r="C3557" s="36"/>
      <c r="D3557" s="21"/>
      <c r="E3557" s="37"/>
      <c r="F3557" s="38"/>
      <c r="G3557" s="38"/>
      <c r="H3557" s="38"/>
      <c r="I3557" s="39"/>
      <c r="J3557" s="39"/>
      <c r="K3557" s="40"/>
      <c r="L3557" s="41"/>
      <c r="M3557" s="41"/>
      <c r="N3557" s="38"/>
      <c r="O3557" s="38"/>
      <c r="P3557" s="38"/>
      <c r="Q3557" s="38"/>
      <c r="R3557" s="38"/>
      <c r="S3557" s="38"/>
      <c r="T3557" s="38"/>
      <c r="U3557" s="38"/>
      <c r="V3557" s="38"/>
      <c r="W3557" s="38"/>
      <c r="X3557" s="38"/>
      <c r="Y3557" s="38"/>
      <c r="Z3557" s="38"/>
      <c r="AA3557" s="39"/>
      <c r="AB3557" s="21"/>
      <c r="AD3557" s="38"/>
      <c r="AE3557" s="38"/>
    </row>
    <row r="3558" spans="1:31" s="7" customFormat="1" x14ac:dyDescent="0.25">
      <c r="A3558" s="21"/>
      <c r="B3558" s="35"/>
      <c r="C3558" s="36"/>
      <c r="D3558" s="21"/>
      <c r="E3558" s="37"/>
      <c r="F3558" s="38"/>
      <c r="G3558" s="38"/>
      <c r="H3558" s="38"/>
      <c r="I3558" s="39"/>
      <c r="J3558" s="39"/>
      <c r="K3558" s="40"/>
      <c r="L3558" s="41"/>
      <c r="M3558" s="41"/>
      <c r="N3558" s="38"/>
      <c r="O3558" s="38"/>
      <c r="P3558" s="38"/>
      <c r="Q3558" s="38"/>
      <c r="R3558" s="38"/>
      <c r="S3558" s="38"/>
      <c r="T3558" s="38"/>
      <c r="U3558" s="38"/>
      <c r="V3558" s="38"/>
      <c r="W3558" s="38"/>
      <c r="X3558" s="38"/>
      <c r="Y3558" s="38"/>
      <c r="Z3558" s="38"/>
      <c r="AA3558" s="39"/>
      <c r="AB3558" s="21"/>
      <c r="AD3558" s="38"/>
      <c r="AE3558" s="38"/>
    </row>
    <row r="3559" spans="1:31" s="7" customFormat="1" x14ac:dyDescent="0.25">
      <c r="A3559" s="21"/>
      <c r="B3559" s="35"/>
      <c r="C3559" s="36"/>
      <c r="D3559" s="21"/>
      <c r="E3559" s="37"/>
      <c r="F3559" s="38"/>
      <c r="G3559" s="38"/>
      <c r="H3559" s="38"/>
      <c r="I3559" s="39"/>
      <c r="J3559" s="39"/>
      <c r="K3559" s="40"/>
      <c r="L3559" s="41"/>
      <c r="M3559" s="41"/>
      <c r="N3559" s="38"/>
      <c r="O3559" s="38"/>
      <c r="P3559" s="38"/>
      <c r="Q3559" s="38"/>
      <c r="R3559" s="38"/>
      <c r="S3559" s="38"/>
      <c r="T3559" s="38"/>
      <c r="U3559" s="38"/>
      <c r="V3559" s="38"/>
      <c r="W3559" s="38"/>
      <c r="X3559" s="38"/>
      <c r="Y3559" s="38"/>
      <c r="Z3559" s="38"/>
      <c r="AA3559" s="39"/>
      <c r="AB3559" s="21"/>
      <c r="AD3559" s="38"/>
      <c r="AE3559" s="38"/>
    </row>
  </sheetData>
  <autoFilter ref="A6:AX59"/>
  <mergeCells count="34">
    <mergeCell ref="N3:N4"/>
    <mergeCell ref="A3:A4"/>
    <mergeCell ref="B3:B4"/>
    <mergeCell ref="C3:C4"/>
    <mergeCell ref="D3:D4"/>
    <mergeCell ref="E3:E4"/>
    <mergeCell ref="F3:F4"/>
    <mergeCell ref="G3:G4"/>
    <mergeCell ref="H3:H4"/>
    <mergeCell ref="AQ3:AV3"/>
    <mergeCell ref="AW3:AW4"/>
    <mergeCell ref="AX3:AX4"/>
    <mergeCell ref="U3:U4"/>
    <mergeCell ref="V3:Z3"/>
    <mergeCell ref="AA3:AA4"/>
    <mergeCell ref="AB3:AC4"/>
    <mergeCell ref="AD3:AD4"/>
    <mergeCell ref="AE3:AE4"/>
    <mergeCell ref="AF3:AP3"/>
    <mergeCell ref="A60:D60"/>
    <mergeCell ref="N2:P2"/>
    <mergeCell ref="A1:J1"/>
    <mergeCell ref="A61:J61"/>
    <mergeCell ref="O3:O4"/>
    <mergeCell ref="P3:P4"/>
    <mergeCell ref="Q3:Q4"/>
    <mergeCell ref="R3:R4"/>
    <mergeCell ref="S3:S4"/>
    <mergeCell ref="T3:T4"/>
    <mergeCell ref="I3:I4"/>
    <mergeCell ref="J3:J4"/>
    <mergeCell ref="K3:K4"/>
    <mergeCell ref="L3:L4"/>
    <mergeCell ref="M3:M4"/>
  </mergeCells>
  <pageMargins left="0.19685039370078741" right="0.19685039370078741" top="0.27559055118110237" bottom="0.27559055118110237" header="0" footer="0"/>
  <pageSetup paperSize="9" scale="46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Льготы</vt:lpstr>
      <vt:lpstr>Льготы!Заголовки_для_печати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Vasilyeva</dc:creator>
  <cp:lastModifiedBy>rfu4</cp:lastModifiedBy>
  <cp:lastPrinted>2021-01-26T14:46:02Z</cp:lastPrinted>
  <dcterms:created xsi:type="dcterms:W3CDTF">2021-01-26T13:25:32Z</dcterms:created>
  <dcterms:modified xsi:type="dcterms:W3CDTF">2021-12-15T12:49:45Z</dcterms:modified>
</cp:coreProperties>
</file>